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-120" yWindow="-120" windowWidth="29040" windowHeight="1584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31" i="7" l="1"/>
  <c r="D61" i="19"/>
  <c r="C26" i="7"/>
  <c r="C25" i="7"/>
  <c r="D23" i="19"/>
  <c r="D28" i="19" s="1"/>
  <c r="D24" i="7"/>
  <c r="C24" i="7" l="1"/>
  <c r="C14" i="7" s="1"/>
  <c r="F18" i="12"/>
  <c r="J18" i="12"/>
  <c r="E10" i="21" l="1"/>
  <c r="E18" i="12"/>
  <c r="I17" i="12"/>
  <c r="D12" i="19" l="1"/>
  <c r="F8" i="21" l="1"/>
  <c r="D31" i="19"/>
  <c r="I12" i="21"/>
  <c r="I11" i="21"/>
  <c r="N10" i="21"/>
  <c r="N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G54" i="18" s="1"/>
  <c r="F54" i="18"/>
  <c r="D6" i="10"/>
  <c r="B55" i="9"/>
  <c r="B54" i="9"/>
  <c r="F59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E70" i="7" l="1"/>
  <c r="E72" i="7" s="1"/>
  <c r="D70" i="7"/>
  <c r="D72" i="7" s="1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<sst xmlns="http://schemas.openxmlformats.org/spreadsheetml/2006/main" count="674" uniqueCount="291">
  <si>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</si>
  <si>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</si>
  <si>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</si>
  <si>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</si>
  <si>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</si>
  <si>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</si>
  <si>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</si>
  <si>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</si>
  <si>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</si>
  <si>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</si>
  <si>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</si>
  <si>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</si>
  <si>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</si>
  <si>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</si>
  <si>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</si>
  <si>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</si>
  <si>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</si>
  <si>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</si>
  <si>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</si>
  <si>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</si>
  <si>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</si>
  <si>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</si>
  <si>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</si>
  <si>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</si>
  <si>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</si>
  <si>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</si>
  <si>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</si>
  <si>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</si>
  <si>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</si>
  <si>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</si>
  <si>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</si>
  <si>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</si>
  <si>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</si>
  <si>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</si>
  <si>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</si>
  <si>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</si>
  <si>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</si>
  <si>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</si>
  <si>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</si>
  <si>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</si>
  <si>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</si>
  <si>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</si>
  <si>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</si>
  <si>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</si>
  <si>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</si>
  <si>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</si>
  <si>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</si>
  <si>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</si>
  <si>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</si>
  <si>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</si>
  <si>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</si>
  <si>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</si>
  <si>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</si>
  <si>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</si>
  <si>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</si>
  <si>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</si>
  <si>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</si>
  <si>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</si>
  <si>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</si>
  <si>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</si>
  <si>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</si>
  <si>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</si>
  <si>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</si>
  <si>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</si>
  <si>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</si>
  <si>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</si>
  <si>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</si>
  <si>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</si>
  <si>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</si>
  <si>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</si>
  <si>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</si>
  <si>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</si>
  <si>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</si>
  <si>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</si>
  <si>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</si>
  <si>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</si>
  <si>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</si>
  <si>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</si>
  <si>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</si>
  <si>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</si>
  <si>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</si>
  <si>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</si>
  <si>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</si>
  <si>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</si>
  <si>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</si>
  <si>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</si>
  <si>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</si>
  <si>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</si>
  <si>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</si>
  <si>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</si>
  <si>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</si>
  <si>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</si>
  <si>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</si>
  <si>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</si>
  <si>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</si>
  <si>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</si>
  <si>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</si>
  <si>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</si>
  <si>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</si>
  <si>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</si>
  <si>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</si>
  <si>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</si>
  <si>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</si>
  <si>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</si>
  <si>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</si>
  <si>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</si>
  <si>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</si>
  <si>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</si>
  <si>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</si>
  <si>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</si>
  <si>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</si>
  <si>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</si>
  <si>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</si>
  <si>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</si>
  <si>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</si>
  <si>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</si>
  <si>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</si>
  <si>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</si>
  <si>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</si>
  <si>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</si>
  <si>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</si>
  <si>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</si>
  <si>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</si>
  <si>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</si>
  <si>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</si>
  <si>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</si>
  <si>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</si>
  <si>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</si>
  <si>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</si>
  <si>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</si>
  <si>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</si>
  <si>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</si>
  <si>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</si>
  <si>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</si>
  <si>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</si>
  <si>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</si>
  <si>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</si>
  <si>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</si>
  <si>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</si>
  <si>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</si>
  <si>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</si>
  <si>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</si>
  <si>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</si>
  <si>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</si>
  <si>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</si>
  <si>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</si>
  <si>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</si>
  <si>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</si>
  <si>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</si>
  <si>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</si>
  <si>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</si>
  <si>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</si>
  <si>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</si>
  <si>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</si>
  <si>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</si>
  <si>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</si>
  <si>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</si>
  <si>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</si>
  <si>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</si>
  <si>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</si>
  <si>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</si>
  <si>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</si>
  <si>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</si>
  <si>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</si>
  <si>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</si>
  <si>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</si>
  <si>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</si>
  <si>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</si>
  <si>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</si>
  <si>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</si>
  <si>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</si>
  <si>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</si>
  <si>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</si>
  <si>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</si>
  <si>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</si>
  <si>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</si>
  <si>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</si>
  <si>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</si>
  <si>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</si>
  <si>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</si>
  <si>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</si>
  <si>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</si>
  <si>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</si>
  <si>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</si>
  <si>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</si>
  <si>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</si>
  <si>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</si>
  <si>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</si>
  <si>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</si>
  <si>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</si>
  <si>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</si>
  <si>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</si>
  <si>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</si>
  <si>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</si>
  <si>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</si>
  <si>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</si>
  <si>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</si>
  <si>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</si>
  <si>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</si>
  <si>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</si>
  <si>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</si>
  <si>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</si>
  <si>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</si>
  <si>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</si>
  <si>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</si>
  <si>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</si>
  <si>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</si>
  <si>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</si>
  <si>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</si>
  <si>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</si>
  <si>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</si>
  <si>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</si>
  <si>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</si>
  <si>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</si>
  <si>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</si>
  <si>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</si>
  <si>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</si>
  <si>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</si>
  <si>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</si>
  <si>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</si>
  <si>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</si>
  <si>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</si>
  <si>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</si>
  <si>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</si>
  <si>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</si>
  <si>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</si>
  <si>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</si>
  <si>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</si>
  <si>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</si>
  <si>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</si>
  <si>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</si>
  <si>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</si>
  <si>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</si>
  <si>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</si>
  <si>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</si>
  <si>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</si>
  <si>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</si>
  <si>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</si>
  <si>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</si>
  <si>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</si>
  <si>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</si>
  <si>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</si>
  <si>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</si>
  <si>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</si>
  <si>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</si>
  <si>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</si>
  <si>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</si>
  <si>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</si>
  <si>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</si>
  <si>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</si>
  <si>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</si>
  <si>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</si>
  <si>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</si>
  <si>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</si>
  <si>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</si>
  <si>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</si>
  <si>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</si>
  <si>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</si>
  <si>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</si>
  <si>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</si>
  <si>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</si>
  <si>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</si>
  <si>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</si>
  <si>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</si>
  <si>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</si>
  <si>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</si>
  <si>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</si>
  <si>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</si>
  <si>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</si>
  <si>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</si>
  <si>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</si>
  <si>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</si>
  <si>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</si>
  <si>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</si>
  <si>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</si>
  <si>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Դիանա Մուրադյան</t>
  </si>
  <si>
    <t>Ասյա Իսպիրյան</t>
  </si>
  <si>
    <t xml:space="preserve">«Երևանի հ․120 մսուր-մանկապարտեզ» ՀՈԱԿ-ի </t>
  </si>
  <si>
    <t>Բուժ ծառայության գծով</t>
  </si>
  <si>
    <t>այլ բյուլետեն գործատուից</t>
  </si>
  <si>
    <t>Ինտեռնետի փոփոխություն</t>
  </si>
  <si>
    <t>Ըստ փաստացի ծախսի</t>
  </si>
  <si>
    <t>Կատարվել է գնումների մասնագետի կողմից  կատարած գործընթացը ըստ ընթացակարգերի</t>
  </si>
  <si>
    <t>Դուրս գրվող գույքի գնահատման գծով</t>
  </si>
  <si>
    <t>1 ներառական երեխա</t>
  </si>
  <si>
    <t xml:space="preserve">Հավելված 227  </t>
  </si>
  <si>
    <t xml:space="preserve">Հավելված 228  </t>
  </si>
  <si>
    <t>Գումարի փոխհատուցման գծով, այդ թվում՝</t>
  </si>
  <si>
    <t>ներառականի գծով</t>
  </si>
  <si>
    <t>վերապատրաստման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</si>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</sst>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6" fillId="0" borderId="10" xfId="45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F40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1" style="7" hidden="1" customWidth="1"/>
    <col min="19" max="16384" width="9.109375" style="7"/>
  </cols>
  <sheetData>
    <row r="1" spans="1:13">
      <c r="C1" s="47"/>
      <c r="D1" s="47" t="s">
        <v>285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hidden="1" customHeight="1">
      <c r="C6" s="48"/>
      <c r="D6" s="46"/>
      <c r="E6" s="49"/>
    </row>
    <row r="7" spans="1:13" ht="20.399999999999999">
      <c r="A7" s="548" t="s">
        <v>44</v>
      </c>
      <c r="B7" s="548"/>
      <c r="C7" s="548"/>
      <c r="D7" s="548"/>
      <c r="E7" s="50"/>
    </row>
    <row r="8" spans="1:13" ht="20.399999999999999">
      <c r="A8" s="549" t="s">
        <v>277</v>
      </c>
      <c r="B8" s="549"/>
      <c r="C8" s="549"/>
      <c r="D8" s="549"/>
    </row>
    <row r="9" spans="1:13" ht="18">
      <c r="A9" s="550" t="s">
        <v>250</v>
      </c>
      <c r="B9" s="550"/>
      <c r="C9" s="550"/>
      <c r="D9" s="550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f>3328.4+72487.5</f>
        <v>75815.899999999994</v>
      </c>
      <c r="E12" s="55"/>
      <c r="F12" s="533">
        <v>72487.5</v>
      </c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" hidden="1">
      <c r="A17" s="541">
        <v>2</v>
      </c>
      <c r="B17" s="190" t="s">
        <v>9</v>
      </c>
      <c r="C17" s="61"/>
      <c r="D17" s="538"/>
      <c r="E17" s="55"/>
    </row>
    <row r="18" spans="1:23" hidden="1">
      <c r="A18" s="189">
        <v>2</v>
      </c>
      <c r="B18" s="191" t="s">
        <v>75</v>
      </c>
      <c r="C18" s="61"/>
      <c r="D18" s="546"/>
      <c r="E18" s="55"/>
      <c r="F18" s="6" t="s">
        <v>284</v>
      </c>
    </row>
    <row r="19" spans="1:23">
      <c r="A19" s="189">
        <v>2</v>
      </c>
      <c r="B19" s="190" t="s">
        <v>129</v>
      </c>
      <c r="C19" s="61"/>
      <c r="D19" s="296">
        <f>SUM(D20:D21)</f>
        <v>5487.9</v>
      </c>
      <c r="E19" s="55"/>
    </row>
    <row r="20" spans="1:23" s="3" customFormat="1" ht="15.6">
      <c r="A20" s="195">
        <v>2.1</v>
      </c>
      <c r="B20" s="40" t="s">
        <v>76</v>
      </c>
      <c r="C20" s="63"/>
      <c r="D20" s="532">
        <f>+D67</f>
        <v>5487.9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4">
        <v>0.2</v>
      </c>
      <c r="E22" s="55"/>
    </row>
    <row r="23" spans="1:23" s="3" customFormat="1">
      <c r="A23" s="193">
        <v>4</v>
      </c>
      <c r="B23" s="80" t="s">
        <v>287</v>
      </c>
      <c r="C23" s="63"/>
      <c r="D23" s="294">
        <f>SUM(D24:D25)</f>
        <v>390.59999999999997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4.0999999999999996</v>
      </c>
      <c r="B24" s="40" t="s">
        <v>288</v>
      </c>
      <c r="C24" s="63"/>
      <c r="D24" s="308">
        <v>328.2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4.2</v>
      </c>
      <c r="B25" s="40" t="s">
        <v>289</v>
      </c>
      <c r="C25" s="63"/>
      <c r="D25" s="308">
        <v>62.4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7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5">
        <f>SUM(D12:D19,D22:D23,D26:D27)</f>
        <v>81694.599999999991</v>
      </c>
      <c r="E28" s="55"/>
    </row>
    <row r="29" spans="1:23" ht="23.25" hidden="1" customHeight="1">
      <c r="A29" s="60"/>
      <c r="B29" s="56"/>
      <c r="C29" s="61"/>
      <c r="D29" s="296"/>
      <c r="E29" s="55"/>
    </row>
    <row r="30" spans="1:23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290</v>
      </c>
      <c r="C31" s="61"/>
      <c r="D31" s="296">
        <f>+Ashkhatavardz!M11</f>
        <v>46303.5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hosqer'!C86</f>
        <v>16691.899999999998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6162.8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2468.1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654.9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111.6</v>
      </c>
      <c r="E38" s="55"/>
    </row>
    <row r="39" spans="1:23">
      <c r="A39" s="189">
        <v>7</v>
      </c>
      <c r="B39" s="190" t="s">
        <v>19</v>
      </c>
      <c r="C39" s="61"/>
      <c r="D39" s="294">
        <v>50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158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36.4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64</v>
      </c>
      <c r="E43" s="9"/>
      <c r="F43" s="2"/>
      <c r="G43" s="2"/>
      <c r="H43" s="2"/>
      <c r="I43" s="2"/>
      <c r="J43" s="2"/>
      <c r="K43" s="2"/>
      <c r="L43" s="2"/>
      <c r="M43" s="2"/>
      <c r="P43" s="551" t="s">
        <v>247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2"/>
    </row>
    <row r="45" spans="1:23" ht="18.600000000000001" thickBot="1">
      <c r="A45" s="189">
        <v>9</v>
      </c>
      <c r="B45" s="190" t="s">
        <v>32</v>
      </c>
      <c r="C45" s="61"/>
      <c r="D45" s="294">
        <f>R45</f>
        <v>1323</v>
      </c>
      <c r="E45" s="55" t="s">
        <v>229</v>
      </c>
      <c r="J45" s="356">
        <v>9</v>
      </c>
      <c r="K45" s="111" t="s">
        <v>203</v>
      </c>
      <c r="L45" s="358">
        <v>147</v>
      </c>
      <c r="M45" s="111" t="s">
        <v>204</v>
      </c>
      <c r="N45" s="357">
        <f>+J45*L45/12*2</f>
        <v>220.5</v>
      </c>
      <c r="O45" s="48" t="s">
        <v>228</v>
      </c>
      <c r="P45" s="410">
        <v>1102.5</v>
      </c>
      <c r="Q45" s="7" t="s">
        <v>204</v>
      </c>
      <c r="R45" s="408">
        <f>+N45+P45</f>
        <v>1323</v>
      </c>
    </row>
    <row r="46" spans="1:23">
      <c r="A46" s="189">
        <v>10</v>
      </c>
      <c r="B46" s="190" t="s">
        <v>25</v>
      </c>
      <c r="C46" s="61"/>
      <c r="D46" s="294">
        <v>600</v>
      </c>
      <c r="E46" s="55"/>
    </row>
    <row r="47" spans="1:23">
      <c r="A47" s="189">
        <v>11</v>
      </c>
      <c r="B47" s="227" t="s">
        <v>78</v>
      </c>
      <c r="C47" s="61"/>
      <c r="D47" s="294">
        <v>127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>
      <c r="A49" s="189">
        <v>12</v>
      </c>
      <c r="B49" s="190" t="s">
        <v>124</v>
      </c>
      <c r="C49" s="61"/>
      <c r="D49" s="294">
        <v>12</v>
      </c>
      <c r="E49" s="55"/>
    </row>
    <row r="50" spans="1:6">
      <c r="A50" s="189">
        <v>13</v>
      </c>
      <c r="B50" s="190" t="s">
        <v>125</v>
      </c>
      <c r="C50" s="61"/>
      <c r="D50" s="294">
        <v>105</v>
      </c>
      <c r="E50" s="55"/>
      <c r="F50" s="62"/>
    </row>
    <row r="51" spans="1:6">
      <c r="A51" s="189">
        <v>14</v>
      </c>
      <c r="B51" s="190" t="s">
        <v>26</v>
      </c>
      <c r="C51" s="61"/>
      <c r="D51" s="294">
        <v>743.6</v>
      </c>
      <c r="E51" s="55"/>
      <c r="F51" s="62"/>
    </row>
    <row r="52" spans="1:6">
      <c r="A52" s="189">
        <v>15</v>
      </c>
      <c r="B52" s="190" t="s">
        <v>27</v>
      </c>
      <c r="C52" s="61"/>
      <c r="D52" s="294">
        <v>186.9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16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16</v>
      </c>
      <c r="B55" s="190" t="s">
        <v>48</v>
      </c>
      <c r="C55" s="61"/>
      <c r="D55" s="294">
        <v>208</v>
      </c>
      <c r="E55" s="55"/>
    </row>
    <row r="56" spans="1:6">
      <c r="A56" s="189">
        <v>17</v>
      </c>
      <c r="B56" s="190" t="s">
        <v>79</v>
      </c>
      <c r="C56" s="61"/>
      <c r="D56" s="294">
        <v>60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>
      <c r="A58" s="189">
        <v>19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20</v>
      </c>
      <c r="B61" s="190" t="s">
        <v>67</v>
      </c>
      <c r="C61" s="61"/>
      <c r="D61" s="294">
        <f>+D25</f>
        <v>62.4</v>
      </c>
      <c r="E61" s="55"/>
    </row>
    <row r="62" spans="1:6" hidden="1">
      <c r="A62" s="189">
        <v>21</v>
      </c>
      <c r="B62" s="190" t="s">
        <v>81</v>
      </c>
      <c r="C62" s="61"/>
      <c r="D62" s="294"/>
      <c r="E62" s="55"/>
    </row>
    <row r="63" spans="1:6">
      <c r="A63" s="189">
        <v>21</v>
      </c>
      <c r="B63" s="190" t="s">
        <v>283</v>
      </c>
      <c r="C63" s="61"/>
      <c r="D63" s="294">
        <v>50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22</v>
      </c>
      <c r="B66" s="80" t="s">
        <v>28</v>
      </c>
      <c r="C66" s="61"/>
      <c r="D66" s="294">
        <v>5487.9</v>
      </c>
      <c r="E66" s="55"/>
    </row>
    <row r="67" spans="1:14" s="3" customFormat="1" ht="15">
      <c r="A67" s="196">
        <v>22.1</v>
      </c>
      <c r="B67" s="73" t="s">
        <v>82</v>
      </c>
      <c r="C67" s="63"/>
      <c r="D67" s="295">
        <v>5487.9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83</v>
      </c>
      <c r="C68" s="61"/>
      <c r="D68" s="294">
        <v>30</v>
      </c>
      <c r="E68" s="55"/>
    </row>
    <row r="69" spans="1:14" s="18" customFormat="1" ht="18" hidden="1">
      <c r="A69" s="189">
        <v>33</v>
      </c>
      <c r="B69" s="190" t="s">
        <v>71</v>
      </c>
      <c r="C69" s="61"/>
      <c r="D69" s="294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5">
        <f>SUM(D31,D34:D40,D44:D66,D68:D69)</f>
        <v>81694.599999999991</v>
      </c>
      <c r="E70" s="362">
        <f>+D28-D70</f>
        <v>0</v>
      </c>
      <c r="F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275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276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8" t="s">
        <v>252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5" zoomScaleSheetLayoutView="100" workbookViewId="0">
      <selection activeCell="A84" sqref="A84"/>
    </sheetView>
  </sheetViews>
  <sheetFormatPr defaultColWidth="9.109375" defaultRowHeight="15"/>
  <cols>
    <col min="1" max="1" width="6.6640625" style="103" customWidth="1"/>
    <col min="2" max="2" width="75.4414062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5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4.7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5" t="s">
        <v>44</v>
      </c>
      <c r="B7" s="555"/>
      <c r="C7" s="555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9" t="str">
        <f>+'Ekamut-caxs'!A8:D8</f>
        <v xml:space="preserve">«Երևանի հ․120 մսուր-մանկապարտեզ» ՀՈԱԿ-ի </v>
      </c>
      <c r="B8" s="549"/>
      <c r="C8" s="549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50" t="s">
        <v>253</v>
      </c>
      <c r="B9" s="550"/>
      <c r="C9" s="550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35</v>
      </c>
      <c r="C13" s="337">
        <f>+'Dramakani hamematakan'!D6</f>
        <v>3469.4</v>
      </c>
      <c r="D13" s="553" t="s">
        <v>239</v>
      </c>
      <c r="E13" s="554"/>
      <c r="F13" s="360"/>
      <c r="G13" s="360"/>
      <c r="H13" s="359"/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7">
        <f>SUM(C15:C24,C27:C28)</f>
        <v>76206.7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75815.899999999994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0">
        <v>2</v>
      </c>
      <c r="B20" s="326" t="s">
        <v>9</v>
      </c>
      <c r="C20" s="539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2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>
      <c r="A23" s="79">
        <v>2</v>
      </c>
      <c r="B23" s="326" t="s">
        <v>10</v>
      </c>
      <c r="C23" s="328">
        <f>+'Ekamut-caxs'!D22</f>
        <v>0.2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3</v>
      </c>
      <c r="B24" s="329" t="s">
        <v>287</v>
      </c>
      <c r="C24" s="328">
        <f>SUM(C25:C26)</f>
        <v>390.59999999999997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47">
        <v>3.1</v>
      </c>
      <c r="B25" s="33" t="s">
        <v>288</v>
      </c>
      <c r="C25" s="341">
        <f>+'Ekamut-caxs'!D24</f>
        <v>328.2</v>
      </c>
      <c r="D25" s="355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7">
        <v>3.2</v>
      </c>
      <c r="B26" s="33" t="s">
        <v>289</v>
      </c>
      <c r="C26" s="341">
        <f>+'Ekamut-caxs'!D25</f>
        <v>62.4</v>
      </c>
      <c r="D26" s="355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2"/>
      <c r="C27" s="327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2"/>
      <c r="C28" s="327"/>
      <c r="D28" s="494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79676.14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77753.94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tr">
        <f>+'Ekamut-caxs'!B31</f>
        <v>Աշխատավարձի գծով</v>
      </c>
      <c r="C31" s="328">
        <f>+'Ekamut-caxs'!D31</f>
        <v>46303.5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16691.899999999998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6162.8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2468.1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654.9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111.6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50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158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57.6</v>
      </c>
    </row>
    <row r="42" spans="1:11">
      <c r="A42" s="28">
        <v>8.1999999999999993</v>
      </c>
      <c r="B42" s="33" t="s">
        <v>22</v>
      </c>
      <c r="C42" s="341">
        <f>+'Ekamut-caxs'!D42</f>
        <v>36.4</v>
      </c>
    </row>
    <row r="43" spans="1:11">
      <c r="A43" s="28">
        <v>8.3000000000000007</v>
      </c>
      <c r="B43" s="33" t="s">
        <v>23</v>
      </c>
      <c r="C43" s="341">
        <f>+'Ekamut-caxs'!D43</f>
        <v>64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1323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600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127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9" t="s">
        <v>124</v>
      </c>
      <c r="C49" s="328">
        <f>+'Ekamut-caxs'!D49</f>
        <v>12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9" t="s">
        <v>125</v>
      </c>
      <c r="C50" s="328">
        <f>+'Ekamut-caxs'!D50</f>
        <v>105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9" t="s">
        <v>26</v>
      </c>
      <c r="C51" s="328">
        <f>+'Ekamut-caxs'!D51</f>
        <v>743.6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9" t="s">
        <v>27</v>
      </c>
      <c r="C52" s="328">
        <f>+'Ekamut-caxs'!D52</f>
        <v>186.9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208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60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20</v>
      </c>
      <c r="B61" s="329" t="s">
        <v>67</v>
      </c>
      <c r="C61" s="328">
        <f>+'Ekamut-caxs'!D61</f>
        <v>62.4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20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21</v>
      </c>
      <c r="B63" s="329" t="s">
        <v>283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50" t="s">
        <v>38</v>
      </c>
      <c r="C66" s="328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>
      <c r="A69" s="15">
        <v>22.1</v>
      </c>
      <c r="B69" s="122" t="s">
        <v>88</v>
      </c>
      <c r="C69" s="301">
        <f>+'Ekamut-caxs'!D68</f>
        <v>30</v>
      </c>
    </row>
    <row r="70" spans="1:11" s="119" customFormat="1" ht="17.25" customHeight="1">
      <c r="A70" s="90">
        <v>23</v>
      </c>
      <c r="B70" s="335" t="s">
        <v>40</v>
      </c>
      <c r="C70" s="328">
        <f>+'Deb. ev kreditor'!D59-'Deb. ev kreditor'!D54</f>
        <v>1547.24</v>
      </c>
      <c r="D70" s="534">
        <f>+C13-C70</f>
        <v>1922.16</v>
      </c>
      <c r="E70" s="536">
        <f>+C13-C70</f>
        <v>1922.16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570</v>
      </c>
      <c r="D72" s="535">
        <f>+D70-C72</f>
        <v>1352.16</v>
      </c>
      <c r="E72" s="537">
        <f>+E70-C72</f>
        <v>1352.16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93</v>
      </c>
      <c r="C73" s="328">
        <f>SUM(C74:C79)</f>
        <v>570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39" t="s">
        <v>91</v>
      </c>
      <c r="C75" s="327">
        <v>120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1.2</v>
      </c>
      <c r="B76" s="339" t="s">
        <v>92</v>
      </c>
      <c r="C76" s="327">
        <v>450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5" t="s">
        <v>61</v>
      </c>
      <c r="B84" s="14" t="s">
        <v>157</v>
      </c>
      <c r="C84" s="337">
        <f>SUM(C85:C86)</f>
        <v>1352.2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/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customHeight="1" thickBot="1">
      <c r="A86" s="90">
        <v>1</v>
      </c>
      <c r="B86" s="333" t="s">
        <v>16</v>
      </c>
      <c r="C86" s="327">
        <v>1352.2</v>
      </c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-4.0000000008149073E-2</v>
      </c>
      <c r="D87" s="553" t="s">
        <v>206</v>
      </c>
      <c r="E87" s="554"/>
      <c r="F87" s="360"/>
      <c r="G87" s="360"/>
      <c r="H87" s="359"/>
      <c r="I87" s="120"/>
      <c r="J87" s="120"/>
      <c r="K87" s="120"/>
    </row>
    <row r="88" spans="1:11" s="101" customFormat="1" ht="36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Դիանա Մուրադյան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Ասյա Իսպիրյան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2" zoomScaleSheetLayoutView="100" workbookViewId="0">
      <selection activeCell="D18" sqref="D18:D19"/>
    </sheetView>
  </sheetViews>
  <sheetFormatPr defaultColWidth="9.109375" defaultRowHeight="15"/>
  <cols>
    <col min="1" max="1" width="7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7" t="s">
        <v>58</v>
      </c>
      <c r="B1" s="557"/>
      <c r="C1" s="557"/>
      <c r="D1" s="557"/>
      <c r="E1" s="557"/>
      <c r="F1" s="557"/>
    </row>
    <row r="2" spans="1:18" s="23" customFormat="1" ht="25.5" customHeight="1">
      <c r="A2" s="556" t="str">
        <f>+'Ekamut-caxs'!A8:D8</f>
        <v xml:space="preserve">«Երևանի հ․120 մսուր-մանկապարտեզ» ՀՈԱԿ-ի </v>
      </c>
      <c r="B2" s="556"/>
      <c r="C2" s="556"/>
      <c r="D2" s="556"/>
      <c r="E2" s="556"/>
      <c r="F2" s="55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0" t="s">
        <v>254</v>
      </c>
      <c r="B3" s="560"/>
      <c r="C3" s="560"/>
      <c r="D3" s="560"/>
      <c r="E3" s="560"/>
      <c r="F3" s="560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90975.599999999991</v>
      </c>
      <c r="D6" s="363">
        <f>SUM(D7:D14,D17:D19)</f>
        <v>81694.599999999977</v>
      </c>
      <c r="E6" s="363">
        <f t="shared" ref="E6:E60" si="0">D6-C6</f>
        <v>-9281.0000000000146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85487.5</v>
      </c>
      <c r="D7" s="343">
        <f>+'Ekamut-caxs'!D12</f>
        <v>75815.899999999994</v>
      </c>
      <c r="E7" s="343">
        <f t="shared" si="0"/>
        <v>-9671.6000000000058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2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129</v>
      </c>
      <c r="C14" s="346">
        <f>SUM(C15:C16)</f>
        <v>5487.9</v>
      </c>
      <c r="D14" s="346">
        <f>SUM(D15:D16)</f>
        <v>5487.9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8">
        <f>+C57</f>
        <v>5487.9</v>
      </c>
      <c r="D15" s="298">
        <f>+'Ekamut-caxs'!D20</f>
        <v>5487.9</v>
      </c>
      <c r="E15" s="298">
        <f t="shared" si="0"/>
        <v>0</v>
      </c>
      <c r="F15" s="297"/>
      <c r="G15" s="27"/>
    </row>
    <row r="16" spans="1:18" ht="18.75" hidden="1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4</v>
      </c>
      <c r="B17" s="347" t="s">
        <v>10</v>
      </c>
      <c r="C17" s="344">
        <v>0.2</v>
      </c>
      <c r="D17" s="343">
        <f>+'Ekamut-caxs'!D22</f>
        <v>0.2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288</v>
      </c>
      <c r="C18" s="344"/>
      <c r="D18" s="342">
        <v>328.2</v>
      </c>
      <c r="E18" s="342">
        <f>D18-C18</f>
        <v>328.2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" t="s">
        <v>289</v>
      </c>
      <c r="C19" s="344"/>
      <c r="D19" s="342">
        <v>62.4</v>
      </c>
      <c r="E19" s="342">
        <f>D19-C19</f>
        <v>62.4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90975.599999999991</v>
      </c>
      <c r="D20" s="364">
        <f>SUM(D21,D24:D30,D34:D56,D58:D59)</f>
        <v>81694.599999999991</v>
      </c>
      <c r="E20" s="363">
        <f t="shared" si="0"/>
        <v>-9281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49871.7</v>
      </c>
      <c r="D21" s="346">
        <f>+'Ekamut-caxs'!D31</f>
        <v>46303.5</v>
      </c>
      <c r="E21" s="343">
        <f t="shared" si="0"/>
        <v>-3568.1999999999971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23237.7</v>
      </c>
      <c r="D24" s="346">
        <f>+'Ekamut-caxs'!D34</f>
        <v>16691.899999999998</v>
      </c>
      <c r="E24" s="343">
        <f t="shared" si="0"/>
        <v>-6545.8000000000029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5444.9</v>
      </c>
      <c r="D25" s="346">
        <f>+'Ekamut-caxs'!D35</f>
        <v>6162.8</v>
      </c>
      <c r="E25" s="343">
        <f t="shared" si="0"/>
        <v>717.90000000000055</v>
      </c>
      <c r="F25" s="344" t="s">
        <v>281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2502</v>
      </c>
      <c r="D26" s="346">
        <f>+'Ekamut-caxs'!D36</f>
        <v>2468.1</v>
      </c>
      <c r="E26" s="343">
        <f t="shared" si="0"/>
        <v>-33.900000000000091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641.29999999999995</v>
      </c>
      <c r="D27" s="346">
        <f>+'Ekamut-caxs'!D37</f>
        <v>654.9</v>
      </c>
      <c r="E27" s="343">
        <f t="shared" si="0"/>
        <v>13.600000000000023</v>
      </c>
      <c r="F27" s="344" t="s">
        <v>281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111.6</v>
      </c>
      <c r="D28" s="346">
        <f>+'Ekamut-caxs'!D38</f>
        <v>111.6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50</v>
      </c>
      <c r="D29" s="346">
        <f>+'Ekamut-caxs'!D39</f>
        <v>50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158</v>
      </c>
      <c r="D30" s="346">
        <f>SUM(D31:D33)</f>
        <v>158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38</v>
      </c>
      <c r="D32" s="348">
        <f>+'Ekamut-caxs'!D42</f>
        <v>36.4</v>
      </c>
      <c r="E32" s="298">
        <f t="shared" si="0"/>
        <v>-1.6000000000000014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62.4</v>
      </c>
      <c r="D33" s="348">
        <f>+'Ekamut-caxs'!D43</f>
        <v>64</v>
      </c>
      <c r="E33" s="298">
        <f t="shared" si="0"/>
        <v>1.6000000000000014</v>
      </c>
      <c r="F33" s="297" t="s">
        <v>280</v>
      </c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1323</v>
      </c>
      <c r="D35" s="346">
        <f>+'Ekamut-caxs'!D45</f>
        <v>1323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600</v>
      </c>
      <c r="D36" s="346">
        <f>+'Ekamut-caxs'!D46</f>
        <v>600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>
        <v>127</v>
      </c>
      <c r="D37" s="346">
        <f>+'Ekamut-caxs'!D47</f>
        <v>127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9" t="s">
        <v>124</v>
      </c>
      <c r="C39" s="344">
        <v>12</v>
      </c>
      <c r="D39" s="346">
        <f>+'Ekamut-caxs'!D49</f>
        <v>12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9" t="s">
        <v>125</v>
      </c>
      <c r="C40" s="344">
        <v>126</v>
      </c>
      <c r="D40" s="346">
        <f>+'Ekamut-caxs'!D50</f>
        <v>105</v>
      </c>
      <c r="E40" s="343">
        <f t="shared" si="0"/>
        <v>-21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9" t="s">
        <v>26</v>
      </c>
      <c r="C41" s="342">
        <v>743.6</v>
      </c>
      <c r="D41" s="346">
        <f>+'Ekamut-caxs'!D51</f>
        <v>743.6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186.9</v>
      </c>
      <c r="D42" s="346">
        <f>+'Ekamut-caxs'!D52</f>
        <v>186.9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49.5" customHeight="1">
      <c r="A45" s="79">
        <v>16</v>
      </c>
      <c r="B45" s="329" t="s">
        <v>48</v>
      </c>
      <c r="C45" s="344">
        <v>104</v>
      </c>
      <c r="D45" s="346">
        <f>+'Ekamut-caxs'!D55</f>
        <v>208</v>
      </c>
      <c r="E45" s="343">
        <f t="shared" si="0"/>
        <v>104</v>
      </c>
      <c r="F45" s="344" t="s">
        <v>282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60</v>
      </c>
      <c r="D46" s="346">
        <f>+'Ekamut-caxs'!D56</f>
        <v>60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62.4</v>
      </c>
      <c r="E51" s="343">
        <f t="shared" si="1"/>
        <v>62.4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20</v>
      </c>
      <c r="B52" s="190" t="s">
        <v>81</v>
      </c>
      <c r="C52" s="342">
        <v>40</v>
      </c>
      <c r="D52" s="346">
        <f>+'Ekamut-caxs'!D62</f>
        <v>0</v>
      </c>
      <c r="E52" s="343">
        <f t="shared" si="1"/>
        <v>-40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9" t="s">
        <v>160</v>
      </c>
      <c r="C53" s="342">
        <v>50</v>
      </c>
      <c r="D53" s="346">
        <f>+'Ekamut-caxs'!D63</f>
        <v>50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3" t="s">
        <v>28</v>
      </c>
      <c r="C56" s="342">
        <v>5487.9</v>
      </c>
      <c r="D56" s="346">
        <f>+'Ekamut-caxs'!D66</f>
        <v>5487.9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9">
        <v>5487.9</v>
      </c>
      <c r="D57" s="348">
        <f>+'Ekamut-caxs'!D67</f>
        <v>5487.9</v>
      </c>
      <c r="E57" s="298">
        <f t="shared" si="1"/>
        <v>0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30</v>
      </c>
      <c r="E58" s="343">
        <f t="shared" si="1"/>
        <v>30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9" t="s">
        <v>71</v>
      </c>
      <c r="C59" s="342"/>
      <c r="D59" s="346">
        <f>+'Ekamut-caxs'!D69</f>
        <v>0</v>
      </c>
      <c r="E59" s="343">
        <f t="shared" si="1"/>
        <v>0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9" t="str">
        <f>+'Ekamut-caxs'!C72</f>
        <v>Դիանա Մուրադյան</v>
      </c>
      <c r="E62" s="559"/>
      <c r="F62" s="493"/>
      <c r="G62" s="27"/>
    </row>
    <row r="63" spans="1:18" ht="9.75" customHeight="1">
      <c r="B63" s="43"/>
      <c r="C63" s="40"/>
      <c r="D63" s="558" t="s">
        <v>5</v>
      </c>
      <c r="E63" s="558"/>
      <c r="F63" s="503"/>
      <c r="G63" s="27"/>
    </row>
    <row r="64" spans="1:18" ht="24.75" customHeight="1">
      <c r="B64" s="41" t="s">
        <v>6</v>
      </c>
      <c r="C64" s="42"/>
      <c r="D64" s="559" t="str">
        <f>+'Ekamut-caxs'!C74</f>
        <v>Ասյա Իսպիրյան</v>
      </c>
      <c r="E64" s="559"/>
      <c r="F64" s="493"/>
      <c r="G64" s="27"/>
    </row>
    <row r="65" spans="1:7" ht="11.25" customHeight="1">
      <c r="B65" s="40"/>
      <c r="C65" s="40"/>
      <c r="D65" s="558" t="s">
        <v>5</v>
      </c>
      <c r="E65" s="558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D18" sqref="D18:D19"/>
    </sheetView>
  </sheetViews>
  <sheetFormatPr defaultColWidth="9.109375" defaultRowHeight="15"/>
  <cols>
    <col min="1" max="1" width="6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4414062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7" t="s">
        <v>85</v>
      </c>
      <c r="B1" s="557"/>
      <c r="C1" s="557"/>
      <c r="D1" s="557"/>
      <c r="E1" s="557"/>
      <c r="F1" s="557"/>
    </row>
    <row r="2" spans="1:20" s="23" customFormat="1" ht="26.25" customHeight="1">
      <c r="A2" s="549" t="str">
        <f>+'Ekamut-caxs'!A8:D8</f>
        <v xml:space="preserve">«Երևանի հ․120 մսուր-մանկապարտեզ» ՀՈԱԿ-ի </v>
      </c>
      <c r="B2" s="549"/>
      <c r="C2" s="549"/>
      <c r="D2" s="549"/>
      <c r="E2" s="549"/>
      <c r="F2" s="54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0" t="s">
        <v>255</v>
      </c>
      <c r="B3" s="560"/>
      <c r="C3" s="560"/>
      <c r="D3" s="560"/>
      <c r="E3" s="560"/>
      <c r="F3" s="560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3469.4</v>
      </c>
      <c r="D6" s="300">
        <f>+C6</f>
        <v>3469.4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85487.7</v>
      </c>
      <c r="D7" s="337">
        <f>SUM(D8,D9:D18)</f>
        <v>76206.699999999983</v>
      </c>
      <c r="E7" s="337">
        <f>D7-C7</f>
        <v>-9281.0000000000146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85487.5</v>
      </c>
      <c r="D8" s="328">
        <f>+'Dramakan hosqer'!C15</f>
        <v>75815.899999999994</v>
      </c>
      <c r="E8" s="328">
        <f>D8-C8</f>
        <v>-9671.6000000000058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2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6" t="s">
        <v>10</v>
      </c>
      <c r="C16" s="327">
        <v>0.2</v>
      </c>
      <c r="D16" s="328">
        <f>+'Dramakan hosqer'!C23</f>
        <v>0.2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288</v>
      </c>
      <c r="C17" s="327"/>
      <c r="D17" s="327">
        <v>328.2</v>
      </c>
      <c r="E17" s="327">
        <f t="shared" si="0"/>
        <v>328.2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" t="s">
        <v>289</v>
      </c>
      <c r="C18" s="327"/>
      <c r="D18" s="327">
        <v>62.4</v>
      </c>
      <c r="E18" s="327">
        <f>D18-C18</f>
        <v>62.4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88957.099999999991</v>
      </c>
      <c r="D19" s="337">
        <f>+D20+D62+D74</f>
        <v>79676.14</v>
      </c>
      <c r="E19" s="337">
        <f t="shared" si="0"/>
        <v>-9280.9599999999919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87034.9</v>
      </c>
      <c r="D20" s="337">
        <f>SUM(D21,D24:D30,D34:D56,D60:D61)</f>
        <v>77753.94</v>
      </c>
      <c r="E20" s="337">
        <f t="shared" si="0"/>
        <v>-9280.9599999999919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49871.7</v>
      </c>
      <c r="D21" s="328">
        <f>+'Dramakan hosqer'!C31</f>
        <v>46303.5</v>
      </c>
      <c r="E21" s="328">
        <f t="shared" si="0"/>
        <v>-3568.1999999999971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23237.7</v>
      </c>
      <c r="D24" s="328">
        <f>+'Dramakan hosqer'!C34</f>
        <v>16691.899999999998</v>
      </c>
      <c r="E24" s="328">
        <f t="shared" si="0"/>
        <v>-6545.8000000000029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5444.9</v>
      </c>
      <c r="D25" s="328">
        <f>+'Dramakan hosqer'!C35</f>
        <v>6162.8</v>
      </c>
      <c r="E25" s="328">
        <f t="shared" si="0"/>
        <v>717.90000000000055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2502</v>
      </c>
      <c r="D26" s="328">
        <f>+'Dramakan hosqer'!C36</f>
        <v>2468.1</v>
      </c>
      <c r="E26" s="328">
        <f t="shared" si="0"/>
        <v>-33.900000000000091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641.29999999999995</v>
      </c>
      <c r="D27" s="328">
        <f>+'Dramakan hosqer'!C37</f>
        <v>654.9</v>
      </c>
      <c r="E27" s="328">
        <f t="shared" si="0"/>
        <v>13.600000000000023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111.6</v>
      </c>
      <c r="D28" s="328">
        <f>+'Dramakan hosqer'!C38</f>
        <v>111.6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50</v>
      </c>
      <c r="D29" s="328">
        <f>+'Dramakan hosqer'!C39</f>
        <v>50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158</v>
      </c>
      <c r="D30" s="328">
        <f>SUM(D31:D33)</f>
        <v>158</v>
      </c>
      <c r="E30" s="328">
        <f t="shared" si="0"/>
        <v>0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38</v>
      </c>
      <c r="D32" s="341">
        <f>+'Dramakan hosqer'!C42</f>
        <v>36.4</v>
      </c>
      <c r="E32" s="341">
        <f t="shared" si="0"/>
        <v>-1.6000000000000014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62.4</v>
      </c>
      <c r="D33" s="341">
        <f>+'Dramakan hosqer'!C43</f>
        <v>64</v>
      </c>
      <c r="E33" s="341">
        <f t="shared" si="0"/>
        <v>1.6000000000000014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1323</v>
      </c>
      <c r="D35" s="328">
        <f>+'Dramakan hosqer'!C45</f>
        <v>1323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600</v>
      </c>
      <c r="D36" s="328">
        <f>+'Dramakan hosqer'!C46</f>
        <v>600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127</v>
      </c>
      <c r="D37" s="328">
        <f>+'Dramakan hosqer'!C47</f>
        <v>127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9" t="s">
        <v>124</v>
      </c>
      <c r="C39" s="327">
        <v>12</v>
      </c>
      <c r="D39" s="328">
        <f>+'Dramakan hosqer'!C49</f>
        <v>12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125</v>
      </c>
      <c r="C40" s="327">
        <v>126</v>
      </c>
      <c r="D40" s="328">
        <f>+'Dramakan hosqer'!C50</f>
        <v>105</v>
      </c>
      <c r="E40" s="328">
        <f t="shared" si="0"/>
        <v>-21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9" t="s">
        <v>26</v>
      </c>
      <c r="C41" s="327">
        <v>743.6</v>
      </c>
      <c r="D41" s="328">
        <f>+'Dramakan hosqer'!C51</f>
        <v>743.6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9" t="s">
        <v>27</v>
      </c>
      <c r="C42" s="327">
        <v>186.9</v>
      </c>
      <c r="D42" s="328">
        <f>+'Dramakan hosqer'!C52</f>
        <v>186.9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9" t="s">
        <v>48</v>
      </c>
      <c r="C45" s="327">
        <v>104</v>
      </c>
      <c r="D45" s="328">
        <f>+'Dramakan hosqer'!C55</f>
        <v>208</v>
      </c>
      <c r="E45" s="328">
        <f t="shared" si="0"/>
        <v>104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9" t="s">
        <v>79</v>
      </c>
      <c r="C46" s="327">
        <v>60</v>
      </c>
      <c r="D46" s="328">
        <f>+'Dramakan hosqer'!C56</f>
        <v>60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62.4</v>
      </c>
      <c r="E51" s="328">
        <f t="shared" si="0"/>
        <v>62.4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190" t="s">
        <v>81</v>
      </c>
      <c r="C52" s="327">
        <v>40</v>
      </c>
      <c r="D52" s="328">
        <f>+'Dramakan hosqer'!C62</f>
        <v>0</v>
      </c>
      <c r="E52" s="328">
        <f t="shared" si="0"/>
        <v>-40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9" t="s">
        <v>160</v>
      </c>
      <c r="C53" s="327">
        <v>50</v>
      </c>
      <c r="D53" s="328">
        <f>+'Dramakan hosqer'!C63</f>
        <v>50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4.75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30</v>
      </c>
      <c r="E56" s="327">
        <f>D56-C56</f>
        <v>30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30</v>
      </c>
      <c r="E59" s="341">
        <f t="shared" si="0"/>
        <v>30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5" t="s">
        <v>40</v>
      </c>
      <c r="C60" s="327">
        <v>1547.2</v>
      </c>
      <c r="D60" s="328">
        <f>+'Dramakan hosqer'!C70</f>
        <v>1547.24</v>
      </c>
      <c r="E60" s="328">
        <f t="shared" si="0"/>
        <v>3.999999999996362E-2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570</v>
      </c>
      <c r="D62" s="337">
        <f>+D63+D70</f>
        <v>570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570</v>
      </c>
      <c r="D63" s="328">
        <f>SUM(D64:D69)</f>
        <v>570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9" t="s">
        <v>91</v>
      </c>
      <c r="C65" s="327">
        <v>120</v>
      </c>
      <c r="D65" s="328">
        <f>+'Dramakan hosqer'!C75</f>
        <v>120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1.2</v>
      </c>
      <c r="B66" s="339" t="s">
        <v>92</v>
      </c>
      <c r="C66" s="327">
        <v>450</v>
      </c>
      <c r="D66" s="328">
        <f>+'Dramakan hosqer'!C76</f>
        <v>450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1352.2</v>
      </c>
      <c r="D74" s="337">
        <f>SUM(D75:D76)</f>
        <v>1352.2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3">
        <f>+'Dramakan hosqer'!B85</f>
        <v>0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1</v>
      </c>
      <c r="B76" s="333" t="str">
        <f>+'Dramakan hosqer'!B86</f>
        <v>Սննդի գծով</v>
      </c>
      <c r="C76" s="327">
        <v>1352.2</v>
      </c>
      <c r="D76" s="328">
        <f>+'Dramakan hosqer'!C86</f>
        <v>1352.2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-4.0000000022700988E-2</v>
      </c>
      <c r="E77" s="337">
        <f t="shared" si="1"/>
        <v>-4.0000000022700988E-2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62" t="str">
        <f>+'Ekamut-caxs'!C72</f>
        <v>Դիանա Մուրադյան</v>
      </c>
      <c r="E79" s="563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61" t="s">
        <v>98</v>
      </c>
      <c r="E80" s="561"/>
      <c r="F80" s="511"/>
    </row>
    <row r="81" spans="1:20" s="20" customFormat="1" ht="22.5" customHeight="1">
      <c r="A81" s="21"/>
      <c r="B81" s="44" t="s">
        <v>6</v>
      </c>
      <c r="C81" s="21"/>
      <c r="D81" s="563" t="str">
        <f>+'Ekamut-caxs'!C74</f>
        <v>Ասյա Իսպիրյան</v>
      </c>
      <c r="E81" s="563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61" t="s">
        <v>98</v>
      </c>
      <c r="E82" s="561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D18" sqref="D18:D19"/>
    </sheetView>
  </sheetViews>
  <sheetFormatPr defaultColWidth="9.109375" defaultRowHeight="15"/>
  <cols>
    <col min="1" max="1" width="5.4414062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1.33203125" style="20" customWidth="1"/>
    <col min="7" max="22" width="9.109375" style="20"/>
    <col min="23" max="16384" width="9.109375" style="1"/>
  </cols>
  <sheetData>
    <row r="1" spans="1:22" s="241" customFormat="1" ht="22.5" customHeight="1">
      <c r="A1" s="564" t="s">
        <v>72</v>
      </c>
      <c r="B1" s="564"/>
      <c r="C1" s="564"/>
      <c r="D1" s="564"/>
      <c r="E1" s="56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5" t="str">
        <f>+'Ekamut-caxs'!A8:D8</f>
        <v xml:space="preserve">«Երևանի հ․120 մսուր-մանկապարտեզ» ՀՈԱԿ-ի </v>
      </c>
      <c r="B2" s="566"/>
      <c r="C2" s="566"/>
      <c r="D2" s="566"/>
      <c r="E2" s="56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7" t="s">
        <v>162</v>
      </c>
      <c r="B3" s="567"/>
      <c r="C3" s="567"/>
      <c r="D3" s="567"/>
      <c r="E3" s="56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8" t="s">
        <v>272</v>
      </c>
      <c r="B4" s="568"/>
      <c r="C4" s="568"/>
      <c r="D4" s="568"/>
      <c r="E4" s="56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9" t="s">
        <v>167</v>
      </c>
      <c r="B7" s="570"/>
      <c r="C7" s="57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627.20000000000005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hidden="1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hidden="1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hidden="1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1.1000000000000001</v>
      </c>
      <c r="B13" s="261"/>
      <c r="C13" s="259" t="s">
        <v>177</v>
      </c>
      <c r="D13" s="32">
        <v>5</v>
      </c>
      <c r="E13" s="32"/>
    </row>
    <row r="14" spans="1:22" ht="18" customHeight="1">
      <c r="A14" s="259">
        <v>1.2</v>
      </c>
      <c r="B14" s="260" t="s">
        <v>230</v>
      </c>
      <c r="C14" s="259" t="s">
        <v>178</v>
      </c>
      <c r="D14" s="32"/>
      <c r="E14" s="32"/>
    </row>
    <row r="15" spans="1:22" ht="33.75" hidden="1" customHeight="1">
      <c r="A15" s="259">
        <v>1.7</v>
      </c>
      <c r="B15" s="261"/>
      <c r="C15" s="259" t="s">
        <v>201</v>
      </c>
      <c r="D15" s="32"/>
      <c r="E15" s="32"/>
    </row>
    <row r="16" spans="1:22" ht="22.5" hidden="1" customHeight="1">
      <c r="A16" s="259">
        <v>1.8</v>
      </c>
      <c r="B16" s="261"/>
      <c r="C16" s="263" t="s">
        <v>200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1.3</v>
      </c>
      <c r="B25" s="261" t="s">
        <v>179</v>
      </c>
      <c r="C25" s="259" t="s">
        <v>180</v>
      </c>
      <c r="D25" s="32">
        <v>515.5</v>
      </c>
      <c r="E25" s="32"/>
    </row>
    <row r="26" spans="1:22" ht="27.75" hidden="1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1.4</v>
      </c>
      <c r="B28" s="261" t="s">
        <v>184</v>
      </c>
      <c r="C28" s="259" t="s">
        <v>185</v>
      </c>
      <c r="D28" s="32">
        <v>73.2</v>
      </c>
      <c r="E28" s="32"/>
    </row>
    <row r="29" spans="1:22" ht="26.25" customHeight="1">
      <c r="A29" s="265">
        <v>1.5</v>
      </c>
      <c r="B29" s="261"/>
      <c r="C29" s="263" t="s">
        <v>186</v>
      </c>
      <c r="D29" s="32">
        <v>33.5</v>
      </c>
      <c r="E29" s="32"/>
    </row>
    <row r="30" spans="1:22" s="267" customFormat="1" ht="34.5" hidden="1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188</v>
      </c>
      <c r="D31" s="32"/>
      <c r="E31" s="32"/>
    </row>
    <row r="32" spans="1:22" ht="21" hidden="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hidden="1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627.20000000000005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9" t="s">
        <v>192</v>
      </c>
      <c r="B35" s="570"/>
      <c r="C35" s="57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1238.9000000000001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>
        <v>217.14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65.900000000000006</v>
      </c>
      <c r="E38" s="32"/>
    </row>
    <row r="39" spans="1:22" ht="21" hidden="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hidden="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1.4</v>
      </c>
      <c r="B41" s="260" t="s">
        <v>230</v>
      </c>
      <c r="C41" s="259" t="s">
        <v>178</v>
      </c>
      <c r="D41" s="32">
        <v>11.3</v>
      </c>
      <c r="E41" s="32"/>
    </row>
    <row r="42" spans="1:22" ht="33.75" hidden="1" customHeight="1">
      <c r="A42" s="259">
        <v>1.7</v>
      </c>
      <c r="B42" s="261"/>
      <c r="C42" s="259" t="s">
        <v>201</v>
      </c>
      <c r="D42" s="32"/>
      <c r="E42" s="32"/>
    </row>
    <row r="43" spans="1:22" ht="23.25" hidden="1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1.5</v>
      </c>
      <c r="B44" s="261"/>
      <c r="C44" s="263" t="s">
        <v>278</v>
      </c>
      <c r="D44" s="32">
        <v>14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hidden="1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hidden="1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hidden="1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174.4</v>
      </c>
      <c r="E54" s="32"/>
      <c r="F54" s="409">
        <f>SUM(D36:D53)</f>
        <v>1547.24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1.6</v>
      </c>
      <c r="B55" s="302"/>
      <c r="C55" s="303" t="s">
        <v>199</v>
      </c>
      <c r="D55" s="377">
        <v>174.4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188</v>
      </c>
      <c r="D56" s="32"/>
      <c r="E56" s="259"/>
    </row>
    <row r="57" spans="1:22" ht="24.75" hidden="1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hidden="1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530">
        <f>SUM(D36:D54)</f>
        <v>1721.64</v>
      </c>
      <c r="E59" s="278"/>
      <c r="F59" s="512">
        <f>+D59-D54</f>
        <v>1547.24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v>3469.3</v>
      </c>
      <c r="D62" s="571" t="s">
        <v>195</v>
      </c>
      <c r="E62" s="572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3" t="str">
        <f>+'Ekamut-caxs'!C72</f>
        <v>Դիանա Մուրադյան</v>
      </c>
      <c r="E64" s="57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4" t="s">
        <v>98</v>
      </c>
      <c r="E65" s="57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3" t="str">
        <f>+'Ekamut-caxs'!C74</f>
        <v>Ասյա Իսպիրյան</v>
      </c>
      <c r="E66" s="57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4" t="s">
        <v>98</v>
      </c>
      <c r="E67" s="57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18" sqref="D18:D1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8" t="s">
        <v>72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4" s="22" customFormat="1" ht="25.5" customHeight="1">
      <c r="A2" s="549" t="str">
        <f>+'Ekamut-caxs'!A8</f>
        <v xml:space="preserve">«Երևանի հ․120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4" ht="25.5" customHeight="1">
      <c r="A3" s="579" t="s">
        <v>257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4" ht="21" customHeight="1" thickBot="1">
      <c r="M4" s="418" t="s">
        <v>0</v>
      </c>
    </row>
    <row r="5" spans="1:14" ht="33.75" customHeight="1">
      <c r="A5" s="585" t="s">
        <v>158</v>
      </c>
      <c r="B5" s="587" t="s">
        <v>73</v>
      </c>
      <c r="C5" s="589" t="s">
        <v>238</v>
      </c>
      <c r="D5" s="580" t="s">
        <v>212</v>
      </c>
      <c r="E5" s="581"/>
      <c r="F5" s="581"/>
      <c r="G5" s="581"/>
      <c r="H5" s="581"/>
      <c r="I5" s="581"/>
      <c r="J5" s="581"/>
      <c r="K5" s="581"/>
      <c r="L5" s="582"/>
      <c r="M5" s="583" t="s">
        <v>161</v>
      </c>
    </row>
    <row r="6" spans="1:14" ht="79.5" customHeight="1">
      <c r="A6" s="586"/>
      <c r="B6" s="588"/>
      <c r="C6" s="590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279</v>
      </c>
      <c r="L6" s="422" t="s">
        <v>213</v>
      </c>
      <c r="M6" s="584"/>
    </row>
    <row r="7" spans="1:14" ht="27.75" customHeight="1">
      <c r="A7" s="419">
        <v>1</v>
      </c>
      <c r="B7" s="423" t="s">
        <v>222</v>
      </c>
      <c r="C7" s="424">
        <v>37949.599999999999</v>
      </c>
      <c r="D7" s="425">
        <v>7752.1</v>
      </c>
      <c r="E7" s="426"/>
      <c r="F7" s="426"/>
      <c r="G7" s="426">
        <v>111.1</v>
      </c>
      <c r="H7" s="426">
        <v>240.3</v>
      </c>
      <c r="I7" s="426">
        <v>54.1</v>
      </c>
      <c r="J7" s="426"/>
      <c r="K7" s="426">
        <v>52.3</v>
      </c>
      <c r="L7" s="427"/>
      <c r="M7" s="428">
        <f>ROUND(SUM(C7:L7),1)</f>
        <v>46159.5</v>
      </c>
    </row>
    <row r="8" spans="1:14" ht="28.5" customHeight="1">
      <c r="A8" s="419">
        <v>1.1000000000000001</v>
      </c>
      <c r="B8" s="429" t="s">
        <v>123</v>
      </c>
      <c r="C8" s="430"/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144</v>
      </c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144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46303.5</v>
      </c>
    </row>
    <row r="12" spans="1:14" s="443" customFormat="1" ht="34.5" customHeight="1">
      <c r="A12" s="444"/>
      <c r="B12" s="445"/>
      <c r="C12" s="416"/>
      <c r="D12" s="446">
        <v>3876020</v>
      </c>
      <c r="E12" s="447">
        <f>+D12*2</f>
        <v>7752040</v>
      </c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93"/>
      <c r="L13" s="593"/>
      <c r="M13" s="456"/>
    </row>
    <row r="14" spans="1:14" s="444" customFormat="1" ht="69" customHeight="1">
      <c r="B14" s="575" t="s">
        <v>218</v>
      </c>
      <c r="C14" s="576"/>
      <c r="D14" s="577"/>
      <c r="G14" s="453"/>
      <c r="H14" s="453"/>
      <c r="I14" s="575" t="s">
        <v>217</v>
      </c>
      <c r="J14" s="577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94" t="str">
        <f>+'Ekamut-caxs'!C72</f>
        <v>Դիանա Մուրադյան</v>
      </c>
      <c r="I19" s="594"/>
      <c r="J19" s="594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92" t="s">
        <v>98</v>
      </c>
      <c r="I20" s="592"/>
      <c r="J20" s="592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91" t="str">
        <f>+'Ekamut-caxs'!C74</f>
        <v>Ասյա Իսպիրյան</v>
      </c>
      <c r="I21" s="591"/>
      <c r="J21" s="591"/>
      <c r="K21" s="488"/>
    </row>
    <row r="22" spans="1:13" s="480" customFormat="1" ht="18.75" customHeight="1">
      <c r="E22" s="482" t="s">
        <v>97</v>
      </c>
      <c r="F22" s="483"/>
      <c r="G22" s="484"/>
      <c r="H22" s="592" t="s">
        <v>98</v>
      </c>
      <c r="I22" s="592"/>
      <c r="J22" s="592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106" zoomScaleSheetLayoutView="106" workbookViewId="0">
      <selection activeCell="D18" sqref="D18:D1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.1093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602" t="s">
        <v>72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</row>
    <row r="2" spans="1:13" s="164" customFormat="1" ht="21.75" customHeight="1">
      <c r="A2" s="603" t="str">
        <f>+'Ekamut-caxs'!A8:D8</f>
        <v xml:space="preserve">«Երևանի հ․120 մսուր-մանկապարտեզ» ՀՈԱԿ-ի 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</row>
    <row r="3" spans="1:13" s="164" customFormat="1" ht="21" customHeight="1">
      <c r="A3" s="603" t="s">
        <v>99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</row>
    <row r="4" spans="1:13" ht="21" customHeight="1" thickBot="1"/>
    <row r="5" spans="1:13" s="172" customFormat="1" ht="24.75" customHeight="1">
      <c r="A5" s="605" t="s">
        <v>120</v>
      </c>
      <c r="B5" s="607" t="s">
        <v>100</v>
      </c>
      <c r="C5" s="599" t="s">
        <v>101</v>
      </c>
      <c r="D5" s="600"/>
      <c r="E5" s="600"/>
      <c r="F5" s="601"/>
      <c r="G5" s="609" t="s">
        <v>102</v>
      </c>
      <c r="H5" s="609"/>
      <c r="I5" s="609"/>
      <c r="J5" s="609"/>
      <c r="K5" s="599" t="s">
        <v>149</v>
      </c>
      <c r="L5" s="600"/>
      <c r="M5" s="601"/>
    </row>
    <row r="6" spans="1:13" s="176" customFormat="1" ht="51" customHeight="1">
      <c r="A6" s="606"/>
      <c r="B6" s="608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11309</v>
      </c>
      <c r="F7" s="311">
        <v>1550113.35</v>
      </c>
      <c r="G7" s="324" t="s">
        <v>236</v>
      </c>
      <c r="H7" s="309" t="s">
        <v>236</v>
      </c>
      <c r="I7" s="321">
        <v>5178.66</v>
      </c>
      <c r="J7" s="312">
        <v>239067.71</v>
      </c>
      <c r="K7" s="373" t="s">
        <v>236</v>
      </c>
      <c r="L7" s="321">
        <v>261</v>
      </c>
      <c r="M7" s="313">
        <f>+L7*200.47</f>
        <v>52322.67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6983</v>
      </c>
      <c r="F8" s="311">
        <v>970637</v>
      </c>
      <c r="G8" s="324" t="s">
        <v>236</v>
      </c>
      <c r="H8" s="309" t="s">
        <v>236</v>
      </c>
      <c r="I8" s="321">
        <v>3423.7</v>
      </c>
      <c r="J8" s="312">
        <v>175095.67999999999</v>
      </c>
      <c r="K8" s="373" t="s">
        <v>236</v>
      </c>
      <c r="L8" s="321">
        <v>136</v>
      </c>
      <c r="M8" s="313">
        <f t="shared" ref="M8:M18" si="0">+L8*200.47</f>
        <v>27263.919999999998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8532</v>
      </c>
      <c r="F9" s="311">
        <v>1185948</v>
      </c>
      <c r="G9" s="324" t="s">
        <v>236</v>
      </c>
      <c r="H9" s="309" t="s">
        <v>236</v>
      </c>
      <c r="I9" s="321">
        <v>5074.3</v>
      </c>
      <c r="J9" s="312">
        <v>262931.76</v>
      </c>
      <c r="K9" s="373" t="s">
        <v>236</v>
      </c>
      <c r="L9" s="321">
        <v>263</v>
      </c>
      <c r="M9" s="313">
        <f t="shared" si="0"/>
        <v>52723.61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508</v>
      </c>
      <c r="F10" s="311">
        <v>72999.600000000006</v>
      </c>
      <c r="G10" s="324" t="s">
        <v>236</v>
      </c>
      <c r="H10" s="314" t="s">
        <v>236</v>
      </c>
      <c r="I10" s="321">
        <v>4178.3999999999996</v>
      </c>
      <c r="J10" s="312">
        <v>218398.83</v>
      </c>
      <c r="K10" s="373" t="s">
        <v>236</v>
      </c>
      <c r="L10" s="321">
        <v>256</v>
      </c>
      <c r="M10" s="313">
        <f t="shared" si="0"/>
        <v>51320.32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21</v>
      </c>
      <c r="F11" s="311">
        <v>3017.7</v>
      </c>
      <c r="G11" s="324" t="s">
        <v>236</v>
      </c>
      <c r="H11" s="314" t="s">
        <v>236</v>
      </c>
      <c r="I11" s="321">
        <v>3397.56</v>
      </c>
      <c r="J11" s="312">
        <v>176897.51</v>
      </c>
      <c r="K11" s="373" t="s">
        <v>236</v>
      </c>
      <c r="L11" s="321">
        <v>263</v>
      </c>
      <c r="M11" s="313">
        <f t="shared" si="0"/>
        <v>52723.61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20</v>
      </c>
      <c r="F12" s="311">
        <v>2874</v>
      </c>
      <c r="G12" s="324" t="s">
        <v>236</v>
      </c>
      <c r="H12" s="314" t="s">
        <v>236</v>
      </c>
      <c r="I12" s="321">
        <v>2585.56</v>
      </c>
      <c r="J12" s="312">
        <v>135289.54999999999</v>
      </c>
      <c r="K12" s="373" t="s">
        <v>236</v>
      </c>
      <c r="L12" s="321">
        <v>326</v>
      </c>
      <c r="M12" s="313">
        <f t="shared" si="0"/>
        <v>65353.22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>
        <v>13</v>
      </c>
      <c r="F13" s="311">
        <v>1868.1</v>
      </c>
      <c r="G13" s="324" t="s">
        <v>236</v>
      </c>
      <c r="H13" s="314" t="s">
        <v>236</v>
      </c>
      <c r="I13" s="321">
        <v>3129.48</v>
      </c>
      <c r="J13" s="312">
        <v>161636.19</v>
      </c>
      <c r="K13" s="373" t="s">
        <v>236</v>
      </c>
      <c r="L13" s="321">
        <v>379</v>
      </c>
      <c r="M13" s="313">
        <f t="shared" si="0"/>
        <v>75978.13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3540.66</v>
      </c>
      <c r="J14" s="312">
        <v>182921.3</v>
      </c>
      <c r="K14" s="373" t="s">
        <v>236</v>
      </c>
      <c r="L14" s="321">
        <v>383</v>
      </c>
      <c r="M14" s="313">
        <f t="shared" si="0"/>
        <v>76780.009999999995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3735.42</v>
      </c>
      <c r="J15" s="312">
        <v>193523.66</v>
      </c>
      <c r="K15" s="373" t="s">
        <v>236</v>
      </c>
      <c r="L15" s="321">
        <v>243</v>
      </c>
      <c r="M15" s="313">
        <f t="shared" si="0"/>
        <v>48714.21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749</v>
      </c>
      <c r="F16" s="311">
        <v>107631.3</v>
      </c>
      <c r="G16" s="323" t="s">
        <v>236</v>
      </c>
      <c r="H16" s="314" t="s">
        <v>236</v>
      </c>
      <c r="I16" s="321">
        <v>3863.3</v>
      </c>
      <c r="J16" s="312">
        <v>200970.88</v>
      </c>
      <c r="K16" s="373" t="s">
        <v>236</v>
      </c>
      <c r="L16" s="321">
        <v>196</v>
      </c>
      <c r="M16" s="313">
        <f t="shared" si="0"/>
        <v>39292.120000000003</v>
      </c>
    </row>
    <row r="17" spans="1:13" ht="19.5" customHeight="1">
      <c r="A17" s="166">
        <v>11</v>
      </c>
      <c r="B17" s="232" t="s">
        <v>113</v>
      </c>
      <c r="C17" s="319">
        <v>5571</v>
      </c>
      <c r="D17" s="310">
        <v>774369</v>
      </c>
      <c r="E17" s="542">
        <v>4675</v>
      </c>
      <c r="F17" s="544">
        <f>+E17*143.7</f>
        <v>671797.5</v>
      </c>
      <c r="G17" s="323">
        <v>4532.34</v>
      </c>
      <c r="H17" s="314">
        <v>209122.27</v>
      </c>
      <c r="I17" s="542">
        <f>792.78+3803.78</f>
        <v>4596.5600000000004</v>
      </c>
      <c r="J17" s="545">
        <v>237896.23</v>
      </c>
      <c r="K17" s="373">
        <v>144</v>
      </c>
      <c r="L17" s="542">
        <v>195</v>
      </c>
      <c r="M17" s="543">
        <f t="shared" si="0"/>
        <v>39091.65</v>
      </c>
    </row>
    <row r="18" spans="1:13" ht="19.5" customHeight="1">
      <c r="A18" s="166">
        <v>12</v>
      </c>
      <c r="B18" s="232" t="s">
        <v>114</v>
      </c>
      <c r="C18" s="319">
        <v>8913</v>
      </c>
      <c r="D18" s="310">
        <v>1238907</v>
      </c>
      <c r="E18" s="321">
        <f>+E7</f>
        <v>11309</v>
      </c>
      <c r="F18" s="311">
        <f>+E18*143.7-29200</f>
        <v>1595903.2999999998</v>
      </c>
      <c r="G18" s="323">
        <v>4888.1000000000004</v>
      </c>
      <c r="H18" s="314">
        <v>225313.84</v>
      </c>
      <c r="I18" s="321">
        <v>5300</v>
      </c>
      <c r="J18" s="312">
        <f>+I18*53.48</f>
        <v>283444</v>
      </c>
      <c r="K18" s="373">
        <v>366</v>
      </c>
      <c r="L18" s="321">
        <f>+MAX(K18,L8)</f>
        <v>366</v>
      </c>
      <c r="M18" s="313">
        <f t="shared" si="0"/>
        <v>73372.02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14484</v>
      </c>
      <c r="D19" s="315">
        <f t="shared" si="1"/>
        <v>2013276</v>
      </c>
      <c r="E19" s="322">
        <f t="shared" si="1"/>
        <v>44119</v>
      </c>
      <c r="F19" s="316">
        <f>SUM(F7:F18)</f>
        <v>6162789.8500000006</v>
      </c>
      <c r="G19" s="325">
        <f>SUM(G7:G18)</f>
        <v>9420.44</v>
      </c>
      <c r="H19" s="315">
        <f>SUM(H7:H18)</f>
        <v>434436.11</v>
      </c>
      <c r="I19" s="322">
        <f>SUM(I7:I18)</f>
        <v>48003.6</v>
      </c>
      <c r="J19" s="317">
        <f>SUM(J7:J18)</f>
        <v>2468073.2999999998</v>
      </c>
      <c r="K19" s="320">
        <f t="shared" si="1"/>
        <v>510</v>
      </c>
      <c r="L19" s="322">
        <f>SUM(L7:L18)</f>
        <v>3267</v>
      </c>
      <c r="M19" s="316">
        <f>SUM(M7:M18)</f>
        <v>654935.49000000011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6162.8</v>
      </c>
      <c r="G20" s="293"/>
      <c r="H20" s="211"/>
      <c r="I20" s="293"/>
      <c r="J20" s="211">
        <f>ROUND(J19/1000,1)</f>
        <v>2468.1</v>
      </c>
      <c r="K20" s="293"/>
      <c r="L20" s="293"/>
      <c r="M20" s="211">
        <f>ROUND(M19/1000,1)</f>
        <v>654.9</v>
      </c>
    </row>
    <row r="21" spans="1:13" ht="18.75" customHeight="1" thickBot="1">
      <c r="A21" s="228"/>
      <c r="B21" s="604" t="s">
        <v>207</v>
      </c>
      <c r="C21" s="604"/>
      <c r="D21" s="60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6162.8</v>
      </c>
      <c r="G27" s="399"/>
      <c r="H27" s="315"/>
      <c r="I27" s="315"/>
      <c r="J27" s="316">
        <f>J20-J26</f>
        <v>2468.1</v>
      </c>
      <c r="K27" s="399"/>
      <c r="L27" s="315"/>
      <c r="M27" s="316">
        <f>M20-M26</f>
        <v>654.9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6"/>
      <c r="J30" s="598" t="str">
        <f>+'Ekamut-caxs'!C72</f>
        <v>Դիանա Մուրադյան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97</v>
      </c>
      <c r="H31" s="597"/>
      <c r="I31" s="307"/>
      <c r="J31" s="597" t="s">
        <v>115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Ասյա Իսպիրյան</v>
      </c>
      <c r="K32" s="598"/>
    </row>
    <row r="33" spans="3:13" s="164" customFormat="1">
      <c r="C33" s="167"/>
      <c r="D33" s="167"/>
      <c r="G33" s="597" t="s">
        <v>97</v>
      </c>
      <c r="H33" s="597"/>
      <c r="I33" s="307"/>
      <c r="J33" s="597" t="s">
        <v>115</v>
      </c>
      <c r="K33" s="597"/>
    </row>
    <row r="34" spans="3:13">
      <c r="F34" s="182" t="s">
        <v>1</v>
      </c>
    </row>
    <row r="35" spans="3:13" ht="26.2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24.75" customHeight="1">
      <c r="C36" s="165" t="s">
        <v>119</v>
      </c>
      <c r="E36" s="165" t="s">
        <v>117</v>
      </c>
      <c r="F36" s="165" t="s">
        <v>269</v>
      </c>
      <c r="I36" s="595" t="s">
        <v>264</v>
      </c>
      <c r="J36" s="595"/>
      <c r="K36" s="492"/>
      <c r="L36" s="595" t="s">
        <v>265</v>
      </c>
      <c r="M36" s="595"/>
    </row>
    <row r="37" spans="3:13">
      <c r="I37" s="595"/>
      <c r="J37" s="595"/>
      <c r="K37" s="492"/>
      <c r="L37" s="595"/>
      <c r="M37" s="595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18" sqref="D18:D1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2" t="s">
        <v>72</v>
      </c>
      <c r="B1" s="612"/>
      <c r="C1" s="612"/>
      <c r="D1" s="612"/>
      <c r="E1" s="612"/>
    </row>
    <row r="2" spans="1:14" ht="23.25" customHeight="1">
      <c r="A2" s="613" t="str">
        <f>+'Ekamut-caxs'!A8:D8</f>
        <v xml:space="preserve">«Երևանի հ․120 մսուր-մանկապարտեզ» ՀՈԱԿ-ի </v>
      </c>
      <c r="B2" s="613"/>
      <c r="C2" s="613"/>
      <c r="D2" s="613"/>
      <c r="E2" s="613"/>
    </row>
    <row r="3" spans="1:14" ht="28.5" customHeight="1">
      <c r="A3" s="613" t="s">
        <v>266</v>
      </c>
      <c r="B3" s="613"/>
      <c r="C3" s="613"/>
      <c r="D3" s="613"/>
      <c r="E3" s="613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233</v>
      </c>
      <c r="C8" s="353">
        <v>55497</v>
      </c>
      <c r="D8" s="353"/>
      <c r="E8" s="353">
        <v>13444.6</v>
      </c>
      <c r="F8" s="1">
        <f>+E8/10</f>
        <v>1344.46</v>
      </c>
    </row>
    <row r="9" spans="1:14" s="389" customFormat="1" ht="25.5" customHeight="1">
      <c r="A9" s="385">
        <v>2</v>
      </c>
      <c r="B9" s="386" t="s">
        <v>225</v>
      </c>
      <c r="C9" s="387">
        <v>6450</v>
      </c>
      <c r="D9" s="387"/>
      <c r="E9" s="387">
        <v>2187.4</v>
      </c>
      <c r="F9" s="388" t="s">
        <v>273</v>
      </c>
      <c r="L9" s="389">
        <v>196</v>
      </c>
      <c r="M9" s="389">
        <v>200</v>
      </c>
      <c r="N9" s="389">
        <f>+M9*28+850</f>
        <v>6450</v>
      </c>
    </row>
    <row r="10" spans="1:14" s="389" customFormat="1" ht="25.5" customHeight="1">
      <c r="A10" s="385">
        <v>3</v>
      </c>
      <c r="B10" s="386" t="s">
        <v>220</v>
      </c>
      <c r="C10" s="387">
        <v>6450</v>
      </c>
      <c r="D10" s="387"/>
      <c r="E10" s="387">
        <f>2187.4+224.7</f>
        <v>2412.1</v>
      </c>
      <c r="F10" s="388" t="s">
        <v>273</v>
      </c>
      <c r="M10" s="389">
        <v>200</v>
      </c>
      <c r="N10" s="389">
        <f>+M10*28+850</f>
        <v>6450</v>
      </c>
    </row>
    <row r="11" spans="1:14" s="205" customFormat="1" ht="31.5" customHeight="1">
      <c r="A11" s="382"/>
      <c r="B11" s="383" t="s">
        <v>221</v>
      </c>
      <c r="C11" s="384">
        <f>ROUND(SUM(C8:C10),1)</f>
        <v>68397</v>
      </c>
      <c r="D11" s="384">
        <f t="shared" ref="D11:E11" si="0">ROUND(SUM(D8:D10),1)</f>
        <v>0</v>
      </c>
      <c r="E11" s="384">
        <f t="shared" si="0"/>
        <v>18044.099999999999</v>
      </c>
      <c r="H11" s="205">
        <v>205</v>
      </c>
      <c r="I11" s="205">
        <f>+H11*485*22</f>
        <v>2187350</v>
      </c>
    </row>
    <row r="12" spans="1:14">
      <c r="H12" s="1">
        <v>205</v>
      </c>
      <c r="I12" s="205">
        <f>+H12*485*22</f>
        <v>2187350</v>
      </c>
    </row>
    <row r="13" spans="1:14" ht="51" customHeight="1">
      <c r="B13" s="614" t="s">
        <v>226</v>
      </c>
      <c r="C13" s="614"/>
      <c r="D13" s="614"/>
      <c r="E13" s="614"/>
    </row>
    <row r="18" spans="2:5" ht="20.25" customHeight="1">
      <c r="B18" s="163" t="s">
        <v>2</v>
      </c>
      <c r="C18" s="163"/>
      <c r="D18" s="615" t="str">
        <f>+'Ekamut-caxs'!C72</f>
        <v>Դիանա Մուրադյան</v>
      </c>
      <c r="E18" s="615"/>
    </row>
    <row r="19" spans="2:5" ht="18.75" customHeight="1">
      <c r="B19" s="163" t="s">
        <v>4</v>
      </c>
      <c r="D19" s="610" t="s">
        <v>5</v>
      </c>
      <c r="E19" s="610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11" t="str">
        <f>+'Ekamut-caxs'!C74</f>
        <v>Ասյա Իսպիրյան</v>
      </c>
      <c r="E21" s="611"/>
    </row>
    <row r="22" spans="2:5" ht="23.25" customHeight="1">
      <c r="D22" s="610" t="s">
        <v>5</v>
      </c>
      <c r="E22" s="610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D18" sqref="D18:D19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17" t="s">
        <v>72</v>
      </c>
      <c r="B1" s="617"/>
      <c r="C1" s="617"/>
      <c r="D1" s="617"/>
    </row>
    <row r="2" spans="1:4" ht="18">
      <c r="A2" s="618" t="str">
        <f>+'Ekamut-caxs'!A8:D8</f>
        <v xml:space="preserve">«Երևանի հ․120 մսուր-մանկապարտեզ» ՀՈԱԿ-ի </v>
      </c>
      <c r="B2" s="618"/>
      <c r="C2" s="618"/>
      <c r="D2" s="618"/>
    </row>
    <row r="3" spans="1:4" ht="18">
      <c r="A3" s="618" t="s">
        <v>267</v>
      </c>
      <c r="B3" s="618"/>
      <c r="C3" s="618"/>
      <c r="D3" s="618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2</v>
      </c>
      <c r="D7" s="517">
        <f>SUM(D8:D10)</f>
        <v>40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>
        <v>1</v>
      </c>
      <c r="D9" s="520">
        <v>20</v>
      </c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2</v>
      </c>
      <c r="D11" s="517">
        <f>SUM(D12:D14)</f>
        <v>60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>
        <v>1</v>
      </c>
      <c r="D13" s="520">
        <v>30</v>
      </c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2</v>
      </c>
      <c r="D15" s="517">
        <f>SUM(D16:D18)</f>
        <v>60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>
      <c r="A17" s="520">
        <v>3.2</v>
      </c>
      <c r="B17" s="523" t="s">
        <v>142</v>
      </c>
      <c r="C17" s="520">
        <v>1</v>
      </c>
      <c r="D17" s="520">
        <v>30</v>
      </c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3</v>
      </c>
      <c r="D19" s="517">
        <f>SUM(D20:D22)</f>
        <v>84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29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28</v>
      </c>
    </row>
    <row r="22" spans="1:4" ht="23.25" customHeight="1">
      <c r="A22" s="520">
        <v>4.3</v>
      </c>
      <c r="B22" s="523" t="s">
        <v>147</v>
      </c>
      <c r="C22" s="520">
        <v>1</v>
      </c>
      <c r="D22" s="520">
        <v>27</v>
      </c>
    </row>
    <row r="23" spans="1:4" s="519" customFormat="1" ht="31.5" customHeight="1">
      <c r="A23" s="517"/>
      <c r="B23" s="518" t="s">
        <v>74</v>
      </c>
      <c r="C23" s="517">
        <f>C7+C11+C15+C19</f>
        <v>9</v>
      </c>
      <c r="D23" s="517">
        <f>D7+D11+D15+D19</f>
        <v>244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271</v>
      </c>
      <c r="C25" s="517"/>
      <c r="D25" s="524"/>
    </row>
    <row r="26" spans="1:4" ht="30.75" customHeight="1"/>
    <row r="27" spans="1:4" ht="18">
      <c r="B27" s="527" t="s">
        <v>2</v>
      </c>
      <c r="C27" s="619" t="str">
        <f>+'Ekamut-caxs'!C72</f>
        <v>Դիանա Մուրադյան</v>
      </c>
      <c r="D27" s="619"/>
    </row>
    <row r="28" spans="1:4" ht="15.75" customHeight="1">
      <c r="B28" s="528" t="s">
        <v>4</v>
      </c>
      <c r="C28" s="616" t="s">
        <v>5</v>
      </c>
      <c r="D28" s="616"/>
    </row>
    <row r="29" spans="1:4" ht="27" customHeight="1">
      <c r="B29" s="519" t="s">
        <v>6</v>
      </c>
      <c r="C29" s="619" t="str">
        <f>+'Ekamut-caxs'!C74</f>
        <v>Ասյա Իսպիրյան</v>
      </c>
      <c r="D29" s="619"/>
    </row>
    <row r="30" spans="1:4">
      <c r="C30" s="616" t="s">
        <v>5</v>
      </c>
      <c r="D30" s="616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vjc4gvtj2cFK2xgy4g5NMWWImH9QfICfXmylH/NeCPQ=</DigestValue>
    </Reference>
    <Reference Type="http://www.w3.org/2000/09/xmldsig#Object" URI="#idOfficeObject">
      <DigestMethod Algorithm="http://www.w3.org/2001/04/xmlenc#sha256"/>
      <DigestValue>3NFEJXZi6s7rUkkxdzeeSBvelwwpDTg4n2Ha/mAStAM=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UnirPc+y/iW/Jl/LUb8HrEYkkgfWvdHUSMkxVQRUmuo=</DigestValue>
    </Reference>
    <Reference Type="http://www.w3.org/2000/09/xmldsig#Object" URI="#idValidSigLnImg">
      <DigestMethod Algorithm="http://www.w3.org/2001/04/xmlenc#sha256"/>
      <DigestValue>GLR3bvKyrtgsy1HGq41xGsHVAIHImoWXizX7E4Ncrdo=</DigestValue>
    </Reference>
    <Reference Type="http://www.w3.org/2000/09/xmldsig#Object" URI="#idInvalidSigLnImg">
      <DigestMethod Algorithm="http://www.w3.org/2001/04/xmlenc#sha256"/>
      <DigestValue>Sg6wkDGH/jpVG4cnyjK+1gQJwNvV/0a7qb/wiZmMCCI=</DigestValue>
    </Reference>
  </SignedInfo>
  <SignatureValue>s0Kqzl4R361Li2bYUQcdIYAl08SFeTXNBPlFcS9szZNMtU1PbFxjPwTmbMJ7hGR07qQqNzlUOIK4
UQWxWiCORcwrgxtbFJy+AyrJW+b+DOXqyDNYZOFqMaxpRGY8I8gkZwtqWwjzc6uGBDQFLAAoo7SR
dFHwATfQY5kB40UJvRpO88iwTKqDQ+70DYZMEdQd094yYJC3XYX8dYCEDKmmohqkApkp7WR756VY
P49wqwHfow6S2V+0oswhNQDwRYtzIJNye3cd9Vque7etWvX6q297M2km4sHi3nI5UlalfwXnvETV
RBTzE0Hc0ImI9dvXWd+EL/TjzBdtbnyDC8sRCA==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rq1bdq00H9W6IJH0VMk48hyvnQRTQUfjJcIFDRTDpn0=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pE8UMnCfCfq2IWInQfBBdpRrcRmOdynUWs+Xn2cOU3g=</DigestValue>
      </Reference>
      <Reference URI="/xl/drawings/vmlDrawing2.vml?ContentType=application/vnd.openxmlformats-officedocument.vmlDrawing">
        <DigestMethod Algorithm="http://www.w3.org/2001/04/xmlenc#sha256"/>
        <DigestValue>WiS9oo3h/DZ+27ZUiUS07mrK9VC8gNmsz9HWt5gf800=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yO5TtY6EHHbA9ArBoGEx1JsNGLwreJ7QnJK5+EgcQzo=</DigestValue>
      </Reference>
      <Reference URI="/xl/styles.xml?ContentType=application/vnd.openxmlformats-officedocument.spreadsheetml.styles+xml">
        <DigestMethod Algorithm="http://www.w3.org/2001/04/xmlenc#sha256"/>
        <DigestValue>Pad1jGcWQCSUl1UNBG/tPBkHBlVlxPv59f5d5Li5LVM=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+e2JsIUvIlsu/FtDE7xCYE7VXYbh5shEI2D85rC+ONE=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W3tlPIRRhZflZARPyMbgIOncxGCrG2kjmVcs0hkQCw0=</DigestValue>
      </Reference>
      <Reference URI="/xl/worksheets/sheet2.xml?ContentType=application/vnd.openxmlformats-officedocument.spreadsheetml.worksheet+xml">
        <DigestMethod Algorithm="http://www.w3.org/2001/04/xmlenc#sha256"/>
        <DigestValue>tjc2qkbSfaYJCaKDTdMyCIRgBUqvHtqFcqRSZHPj2rI=</DigestValue>
      </Reference>
      <Reference URI="/xl/worksheets/sheet3.xml?ContentType=application/vnd.openxmlformats-officedocument.spreadsheetml.worksheet+xml">
        <DigestMethod Algorithm="http://www.w3.org/2001/04/xmlenc#sha256"/>
        <DigestValue>Ib+zqVnj55yVno0iYii8x0rMZK7zLiF4HzInINYDCsA=</DigestValue>
      </Reference>
      <Reference URI="/xl/worksheets/sheet4.xml?ContentType=application/vnd.openxmlformats-officedocument.spreadsheetml.worksheet+xml">
        <DigestMethod Algorithm="http://www.w3.org/2001/04/xmlenc#sha256"/>
        <DigestValue>vJlAzhQ6u8iXJ7m1I6dv347ezomthkLzFILW6bkh+Oo=</DigestValue>
      </Reference>
      <Reference URI="/xl/worksheets/sheet5.xml?ContentType=application/vnd.openxmlformats-officedocument.spreadsheetml.worksheet+xml">
        <DigestMethod Algorithm="http://www.w3.org/2001/04/xmlenc#sha256"/>
        <DigestValue>dnauEpZwWY/aiftN+WGCoeKe+KbdTMltX8pj16kwnhc=</DigestValue>
      </Reference>
      <Reference URI="/xl/worksheets/sheet6.xml?ContentType=application/vnd.openxmlformats-officedocument.spreadsheetml.worksheet+xml">
        <DigestMethod Algorithm="http://www.w3.org/2001/04/xmlenc#sha256"/>
        <DigestValue>Mrvzwb35DbOaJ77eCPXooeizej8uBIItXuLKohNkkS0=</DigestValue>
      </Reference>
      <Reference URI="/xl/worksheets/sheet7.xml?ContentType=application/vnd.openxmlformats-officedocument.spreadsheetml.worksheet+xml">
        <DigestMethod Algorithm="http://www.w3.org/2001/04/xmlenc#sha256"/>
        <DigestValue>ruixj+RJgiH+hgpCoBCWB8ne3sPU7f7nyYofwMxmxck=</DigestValue>
      </Reference>
      <Reference URI="/xl/worksheets/sheet8.xml?ContentType=application/vnd.openxmlformats-officedocument.spreadsheetml.worksheet+xml">
        <DigestMethod Algorithm="http://www.w3.org/2001/04/xmlenc#sha256"/>
        <DigestValue>GDjEibypbgiQcfJ8VcrHsagxEB7jDaYoaJN8QbCngQM=</DigestValue>
      </Reference>
      <Reference URI="/xl/worksheets/sheet9.xml?ContentType=application/vnd.openxmlformats-officedocument.spreadsheetml.worksheet+xml">
        <DigestMethod Algorithm="http://www.w3.org/2001/04/xmlenc#sha256"/>
        <DigestValue>piTkH+N+Ir+NyaYCPvhfKK+FFCoq/3RJGMvjHNT3CXY=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{608B163C-7DC2-4CD8-9EAE-B02CEED9E0C8}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2022-12-29T10:34:03Z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rzAKDM8wDO/FN33GKNd3DK8wB/DgocAAAAAOAJrgLgCa4Cdq4NcAAAAACDJ6duCQAAAAAAAAAAAAAAAAAAAAAAAABI5K0CAAAAAAAAAAAAAAAAAAAAAAAAAAAAAAAAAAAAAAAAAAAAAAAAUutrlgAAAAAQzPMA6ftTdwAA8wAAAAAA9ftTd/RPq5b1////AAAAAAAAAAAAAAAAkAEAAGhMq5asyvMA3a9zdwAAFnagyvMAAAAAAKjK8wAAAAAAAAAAAGG4cncAAAAACQAAAMDL8wDAy/MAAAIAAPz///8BAAAAAAAAAAAAAAAAAAAAAAAAAAAAAADYV+0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UqYTAACtAr0ts27UXnJiXilrluCDtAIoAgAA0Af6AAgCAADQB/oAZAAAAAQP8wAIAgAAEDCmE6C4txcoH98XAAAAAAAAAAAAAPoAAgAAAAAAAABBAAAAAAD6AHwC+gAAAAAA/AEAAGQU+gAAAAAAAACtAmAU+gAAAIl3yAjzAK5eiXeQUKYTrl6JdwAAAAAAAAAAwCauAsAmrgLcCPMAHy+nbgAArQIAAAAA/AEAAOwI8wDdLqduAAAAAAcAAAAAAAAAYbhyd/wBAAAHAAAAFArzABQK8wAAAgAA/P///wEAAAAAAAAAAAAAAAAAAADYV+0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AXuAjzAJwK8wDO/FN3LJitAgAAAAC4DgoNOwAAAH8AAAAAAAAABQAAAN4AAABgMqcTAAAAAMiYvhcAAAAA4MYBAXijvhcAAAAAyJi+F7CSuG4DAAAAuJK4bgEAAAB4va8XvGrrbr0ts27UXnJiXilrluCDtAIMCvMA6ftTdwAA8wACAAAA9ftTdwQP8wDg////AAAAAAAAAAAAAAAAkAEAAAAAAAEAAAAAYQByAGkAYQBsAAAAAAAAAAAAAAAAAAAABgAAAAAAAABhuHJ3AAAAAAYAAAC8CfMAvAnzAAACAAD8////AQAAAAAAAAAAAAAAAAAAANhX7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PMAraZUd3AQAADIo/MAQwchm0MHmwAAAAAA/////3AQg///////5AYAAAqDCgBM2rAXAAAAAEMHm///////5AYAACGbAQBgAZYdAAAAAJw9pXZ5RFJ3QwchmwQ8xhcBAAAA/////wAAAAA4sBQYNKjzAAAAAAA4sBQYAAC3F4pEUndgAZYdQwchmwEAAAAEPMYXOLAUGAAAAAAAAAAAQwebADSo8wBDB5v//////+QGAAAhmwEAYAGWHQAAAACOJFZ3Qwchm4hnvxcKAAAA/////wAAAAAQAAAAAwEAAKdqAQAcAAABQwchm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K8wCgzPMAzvxTd9xijXdwyvMAfw4KHAAAAADgCa4C4AmuAnauDXAAAAAAgyenbgkAAAAAAAAAAAAAAAAAAAAAAAAASOStAgAAAAAAAAAAAAAAAAAAAAAAAAAAAAAAAAAAAAAAAAAAAAAAAFLra5YAAAAAEMzzAOn7U3cAAPMAAAAAAPX7U3f0T6uW9f///wAAAAAAAAAAAAAAAJABAABoTKuWrMrzAN2vc3cAABZ2oMrzAAAAAACoyvMAAAAAAAAAAABhuHJ3AAAAAAkAAADAy/MAwMvzAAACAAD8////AQAAAAAAAAAAAAAAAAAAAAAAAAAAAAAA2Ff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UqYTAACtAr0ts27UXnJiXilrluCDtAIoAgAA0Af6AAgCAADQB/oAZAAAAAQP8wAIAgAAEDCmE6C4txcoH98XAAAAAAAAAAAAAPoAAgAAAAAAAABBAAAAAAD6AHwC+gAAAAAA/AEAAGQU+gAAAAAAAACtAmAU+gAAAIl3yAjzAK5eiXeQUKYTrl6JdwAAAAAAAAAAwCauAsAmrgLcCPMAHy+nbgAArQIAAAAA/AEAAOwI8wDdLqduAAAAAAcAAAAAAAAAYbhyd/wBAAAHAAAAFArzABQK8wAAAgAA/P///wEAAAAAAAAAAAAAAAAAAADYV+0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AXuAjzAJwK8wDO/FN3LJitAgAAAAC4DgoNOwAAAH8AAAAAAAAABQAAAN4AAABgMqcTAAAAAMiYvhcAAAAA4MYBAXijvhcAAAAAyJi+F7CSuG4DAAAAuJK4bgEAAAB4va8XvGrrbr0ts27UXnJiXilrluCDtAIMCvMA6ftTdwAA8wACAAAA9ftTdwQP8wDg////AAAAAAAAAAAAAAAAkAEAAAAAAAEAAAAAYQByAGkAYQBsAAAAAAAAAAAAAAAAAAAABgAAAAAAAABhuHJ3AAAAAAYAAAC8CfMAvAnzAAACAAD8////AQAAAAAAAAAAAAAAAAAAANhX7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PMAraZUd3AQAADIo/MA9QwhY/UMYwAAAAAAXk7FbnAQg///////5AYAAAqDCgBM2rAXAAAAAPUMY///////5AYAACFjAQBgAZYdAAAAAJw9pXZ5RFJ39QwhYwQ8xhcBAAAA/////wAAAADwMxUYNKjzAAAAAADwMxUYAAC3F4pEUndgAZYd9QwhYwEAAAAEPMYX8DMVGAAAAAAAAAAA9QxjADSo8wD1DGP//////+QGAAAhYwEAYAGWHQAAAACOJFZ39QwhY6AXChgRAAAA/////wAAAAAQAAAAAwEAAKdqAQAcAAAB9Qw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6D/tiXEhOeqKy9iKG+INKNlxRTeKSqn2lRH2ghS+qQs=</DigestValue>
    </Reference>
    <Reference Type="http://www.w3.org/2000/09/xmldsig#Object" URI="#idOfficeObject">
      <DigestMethod Algorithm="http://www.w3.org/2001/04/xmlenc#sha256"/>
      <DigestValue>geLr/6M3JaZ6xUK7wGozLlbn+f5lQNl+cx2WFt7wg9k=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owJot5RYgmPbzcNacOKivwrZ/n0usPcMrvfARaDXJ2g=</DigestValue>
    </Reference>
    <Reference Type="http://www.w3.org/2000/09/xmldsig#Object" URI="#idValidSigLnImg">
      <DigestMethod Algorithm="http://www.w3.org/2001/04/xmlenc#sha256"/>
      <DigestValue>ZnONaM2FXY6en4SDC8NhxQTseUztlDBMWcFTPxE62EQ=</DigestValue>
    </Reference>
    <Reference Type="http://www.w3.org/2000/09/xmldsig#Object" URI="#idInvalidSigLnImg">
      <DigestMethod Algorithm="http://www.w3.org/2001/04/xmlenc#sha256"/>
      <DigestValue>Dr77zcze2zROtENgvkoHCVQJvxETQn67Lvmpzmk7P68=</DigestValue>
    </Reference>
  </SignedInfo>
  <SignatureValue>mub8anH+5tOwYrKQAp1xP/e0cQHG0/p+vV8vsGDcrgQk54Ti2ly+Q01kqSbavsvc0J524Gp2hBRF
350LQKossQ4wOG/0vQILnzs423cVVXmzzY8U7Cj3P/hkrXvW8DdTOZFIn61KpjMzqeEwmDohZxI+
pj5qaqjgaGOp40W/69VATBcQt3UCwMzFj0foqNPX8axsSo61sgWsp+XjxeEtwpchUqGmg+vaFiD3
adq9tim0qZVJqpyfXME0YzMN2KAHwtVg3LIDZUKu1d02SgIMrBLjKWMzK5H4Ap4UM1Y3/b+wTqHF
b2Lspr65h9SRO62vA7laEOnHBLRaPLKhDvRidA==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rq1bdq00H9W6IJH0VMk48hyvnQRTQUfjJcIFDRTDpn0=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pE8UMnCfCfq2IWInQfBBdpRrcRmOdynUWs+Xn2cOU3g=</DigestValue>
      </Reference>
      <Reference URI="/xl/drawings/vmlDrawing2.vml?ContentType=application/vnd.openxmlformats-officedocument.vmlDrawing">
        <DigestMethod Algorithm="http://www.w3.org/2001/04/xmlenc#sha256"/>
        <DigestValue>WiS9oo3h/DZ+27ZUiUS07mrK9VC8gNmsz9HWt5gf800=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yO5TtY6EHHbA9ArBoGEx1JsNGLwreJ7QnJK5+EgcQzo=</DigestValue>
      </Reference>
      <Reference URI="/xl/styles.xml?ContentType=application/vnd.openxmlformats-officedocument.spreadsheetml.styles+xml">
        <DigestMethod Algorithm="http://www.w3.org/2001/04/xmlenc#sha256"/>
        <DigestValue>Pad1jGcWQCSUl1UNBG/tPBkHBlVlxPv59f5d5Li5LVM=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+e2JsIUvIlsu/FtDE7xCYE7VXYbh5shEI2D85rC+ONE=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W3tlPIRRhZflZARPyMbgIOncxGCrG2kjmVcs0hkQCw0=</DigestValue>
      </Reference>
      <Reference URI="/xl/worksheets/sheet2.xml?ContentType=application/vnd.openxmlformats-officedocument.spreadsheetml.worksheet+xml">
        <DigestMethod Algorithm="http://www.w3.org/2001/04/xmlenc#sha256"/>
        <DigestValue>tjc2qkbSfaYJCaKDTdMyCIRgBUqvHtqFcqRSZHPj2rI=</DigestValue>
      </Reference>
      <Reference URI="/xl/worksheets/sheet3.xml?ContentType=application/vnd.openxmlformats-officedocument.spreadsheetml.worksheet+xml">
        <DigestMethod Algorithm="http://www.w3.org/2001/04/xmlenc#sha256"/>
        <DigestValue>Ib+zqVnj55yVno0iYii8x0rMZK7zLiF4HzInINYDCsA=</DigestValue>
      </Reference>
      <Reference URI="/xl/worksheets/sheet4.xml?ContentType=application/vnd.openxmlformats-officedocument.spreadsheetml.worksheet+xml">
        <DigestMethod Algorithm="http://www.w3.org/2001/04/xmlenc#sha256"/>
        <DigestValue>vJlAzhQ6u8iXJ7m1I6dv347ezomthkLzFILW6bkh+Oo=</DigestValue>
      </Reference>
      <Reference URI="/xl/worksheets/sheet5.xml?ContentType=application/vnd.openxmlformats-officedocument.spreadsheetml.worksheet+xml">
        <DigestMethod Algorithm="http://www.w3.org/2001/04/xmlenc#sha256"/>
        <DigestValue>dnauEpZwWY/aiftN+WGCoeKe+KbdTMltX8pj16kwnhc=</DigestValue>
      </Reference>
      <Reference URI="/xl/worksheets/sheet6.xml?ContentType=application/vnd.openxmlformats-officedocument.spreadsheetml.worksheet+xml">
        <DigestMethod Algorithm="http://www.w3.org/2001/04/xmlenc#sha256"/>
        <DigestValue>Mrvzwb35DbOaJ77eCPXooeizej8uBIItXuLKohNkkS0=</DigestValue>
      </Reference>
      <Reference URI="/xl/worksheets/sheet7.xml?ContentType=application/vnd.openxmlformats-officedocument.spreadsheetml.worksheet+xml">
        <DigestMethod Algorithm="http://www.w3.org/2001/04/xmlenc#sha256"/>
        <DigestValue>ruixj+RJgiH+hgpCoBCWB8ne3sPU7f7nyYofwMxmxck=</DigestValue>
      </Reference>
      <Reference URI="/xl/worksheets/sheet8.xml?ContentType=application/vnd.openxmlformats-officedocument.spreadsheetml.worksheet+xml">
        <DigestMethod Algorithm="http://www.w3.org/2001/04/xmlenc#sha256"/>
        <DigestValue>GDjEibypbgiQcfJ8VcrHsagxEB7jDaYoaJN8QbCngQM=</DigestValue>
      </Reference>
      <Reference URI="/xl/worksheets/sheet9.xml?ContentType=application/vnd.openxmlformats-officedocument.spreadsheetml.worksheet+xml">
        <DigestMethod Algorithm="http://www.w3.org/2001/04/xmlenc#sha256"/>
        <DigestValue>piTkH+N+Ir+NyaYCPvhfKK+FFCoq/3RJGMvjHNT3CXY=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{DCC42D40-CBE1-4B0C-940A-75139FE205DA}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2022-12-29T10:34:25Z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rzAKDM8wDO/FN33GKNd3DK8wB/DgocAAAAAOAJrgLgCa4Cdq4NcAAAAACDJ6duCQAAAAAAAAAAAAAAAAAAAAAAAABI5K0CAAAAAAAAAAAAAAAAAAAAAAAAAAAAAAAAAAAAAAAAAAAAAAAAUutrlgAAAAAQzPMA6ftTdwAA8wAAAAAA9ftTd/RPq5b1////AAAAAAAAAAAAAAAAkAEAAGhMq5asyvMA3a9zdwAAFnagyvMAAAAAAKjK8wAAAAAAAAAAAGG4cncAAAAACQAAAMDL8wDAy/MAAAIAAPz///8BAAAAAAAAAAAAAAAAAAAAAAAAAAAAAADYV+0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UqYTAACtAr0ts27UXnJiXilrluCDtAIoAgAA0Af6AAgCAADQB/oAZAAAAAQP8wAIAgAAEDCmE6C4txcoH98XAAAAAAAAAAAAAPoAAgAAAAAAAABBAAAAAAD6AHwC+gAAAAAA/AEAAGQU+gAAAAAAAACtAmAU+gAAAIl3yAjzAK5eiXeQUKYTrl6JdwAAAAAAAAAAwCauAsAmrgLcCPMAHy+nbgAArQIAAAAA/AEAAOwI8wDdLqduAAAAAAcAAAAAAAAAYbhyd/wBAAAHAAAAFArzABQK8wAAAgAA/P///wEAAAAAAAAAAAAAAAAAAADYV+0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AXuAjzAJwK8wDO/FN3LJitAgAAAAC4DgoNOwAAAH8AAAAAAAAABQAAAN4AAABgMqcTAAAAAMiYvhcAAAAA4MYBAXijvhcAAAAAyJi+F7CSuG4DAAAAuJK4bgEAAAB4va8XvGrrbr0ts27UXnJiXilrluCDtAIMCvMA6ftTdwAA8wACAAAA9ftTdwQP8wDg////AAAAAAAAAAAAAAAAkAEAAAAAAAEAAAAAYQByAGkAYQBsAAAAAAAAAAAAAAAAAAAABgAAAAAAAABhuHJ3AAAAAAYAAAC8CfMAvAnzAAACAAD8////AQAAAAAAAAAAAAAAAAAAANhX7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/MAraZUd3AQAADoovMAywoh4MsK4AAAAAAAXk7FbnAQg///////5AYAAAqDCgBM2rAXAAAAAMsK4P//////5AYAACHgAQAACxQZAAAAAJw9pXZ5RFJ3ywoh4AQ8xhcBAAAA/////wAAAADgIBAeVKfzAAAAAADgIBAeAAC3F4pEUncACxQZywoh4AEAAAAEPMYX4CAQHgAAAAAAAAAAywrgAFSn8wDLCuD//////+QGAAAh4AEAAAsUGQAAAACOJFZ3ywoh4OhiBx4KAAAA/////wAAAAAQAAAAAwEAAKdqAQAcAAABywoh4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K8wCgzPMAzvxTd9xijXdwyvMAfw4KHAAAAADgCa4C4AmuAnauDXAAAAAAgyenbgkAAAAAAAAAAAAAAAAAAAAAAAAASOStAgAAAAAAAAAAAAAAAAAAAAAAAAAAAAAAAAAAAAAAAAAAAAAAAFLra5YAAAAAEMzzAOn7U3cAAPMAAAAAAPX7U3f0T6uW9f///wAAAAAAAAAAAAAAAJABAABoTKuWrMrzAN2vc3cAABZ2oMrzAAAAAACoyvMAAAAAAAAAAABhuHJ3AAAAAAkAAADAy/MAwMvzAAACAAD8////AQAAAAAAAAAAAAAAAAAAAAAAAAAAAAAA2Fft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UqYTAACtAr0ts27UXnJiXilrluCDtAIoAgAA0Af6AAgCAADQB/oAZAAAAAQP8wAIAgAAEDCmE6C4txcoH98XAAAAAAAAAAAAAPoAAgAAAAAAAABBAAAAAAD6AHwC+gAAAAAA/AEAAGQU+gAAAAAAAACtAmAU+gAAAIl3yAjzAK5eiXeQUKYTrl6JdwAAAAAAAAAAwCauAsAmrgLcCPMAHy+nbgAArQIAAAAA/AEAAOwI8wDdLqduAAAAAAcAAAAAAAAAYbhyd/wBAAAHAAAAFArzABQK8wAAAgAA/P///wEAAAAAAAAAAAAAAAAAAADYV+0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AXuAjzAJwK8wDO/FN3LJitAgAAAAC4DgoNOwAAAH8AAAAAAAAABQAAAN4AAABgMqcTAAAAAMiYvhcAAAAA4MYBAXijvhcAAAAAyJi+F7CSuG4DAAAAuJK4bgEAAAB4va8XvGrrbr0ts27UXnJiXilrluCDtAIMCvMA6ftTdwAA8wACAAAA9ftTdwQP8wDg////AAAAAAAAAAAAAAAAkAEAAAAAAAEAAAAAYQByAGkAYQBsAAAAAAAAAAAAAAAAAAAABgAAAAAAAABhuHJ3AAAAAAYAAAC8CfMAvAnzAAACAAD8////AQAAAAAAAAAAAAAAAAAAANhX7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/MAraZUd3AQAADoovMAjQEhvo0BvgAAAAAAXk7FbnAQg///////5AYAAAqDCgBM2rAXAAAAAI0Bvv//////5AYAACG+AQAACxQZAAAAAJw9pXZ5RFJ3jQEhvgQ8xhcBAAAA/////wAAAACIJBAeVKfzAAAAAACIJBAeAAC3F4pEUncACxQZjQEhvgEAAAAEPMYXiCQQHgAAAAAAAAAAjQG+AFSn8wCNAb7//////+QGAAAhvgEAAAsUGQAAAACOJFZ3jQEhvnDQ1R0RAAAA/////wAAAAAQAAAAAwEAAKdqAQAcAAABjQEhv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2022-12-23T13:31:40Z</dcterms:modified>
</cp:coreProperties>
</file>